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4B Inject\5-8E Sample\"/>
    </mc:Choice>
  </mc:AlternateContent>
  <bookViews>
    <workbookView xWindow="0" yWindow="0" windowWidth="19200" windowHeight="11595" activeTab="4"/>
  </bookViews>
  <sheets>
    <sheet name="5E" sheetId="8" r:id="rId1"/>
    <sheet name="6E" sheetId="7" r:id="rId2"/>
    <sheet name="7E" sheetId="6" r:id="rId3"/>
    <sheet name="8E" sheetId="5" r:id="rId4"/>
    <sheet name="5E - 6E - 7E - 8E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<sst xmlns="http://schemas.openxmlformats.org/spreadsheetml/2006/main" count="74" uniqueCount="26">
  <si>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</si>
  <si>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</si>
  <si>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</si>
  <si>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</si>
  <si>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</si>
  <si>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</si>
  <si>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</si>
  <si>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</si>
  <si>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</si>
  <si>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</si>
  <si>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</si>
  <si>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</si>
  <si>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</si>
  <si>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</si>
  <si>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</si>
  <si>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</si>
  <si>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</si>
  <si>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</si>
  <si>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</si>
  <si>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</si>
  <si>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</si>
  <si>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</si>
  <si>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8E</t>
  </si>
  <si>
    <t>7E</t>
  </si>
  <si>
    <t>6E</t>
  </si>
  <si>
    <t>5E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</si>
</sst>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5-8E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'5E - 6E - 7E - 8E'!$B$1:$E$1</c:f>
              <c:strCache>
                <c:ptCount val="1"/>
                <c:pt idx="0">
                  <c:v>8E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- 8E'!$E$3:$E$92</c:f>
              <c:numCache>
                <c:formatCode>0.000</c:formatCode>
                <c:ptCount val="90"/>
                <c:pt idx="0">
                  <c:v>0.54495726638383024</c:v>
                </c:pt>
                <c:pt idx="1">
                  <c:v>0.50849917018504054</c:v>
                </c:pt>
                <c:pt idx="2">
                  <c:v>0.54731331755795209</c:v>
                </c:pt>
                <c:pt idx="3">
                  <c:v>0.51793464126750377</c:v>
                </c:pt>
                <c:pt idx="4">
                  <c:v>0.60245181823663618</c:v>
                </c:pt>
                <c:pt idx="5">
                  <c:v>0.6205294397048059</c:v>
                </c:pt>
                <c:pt idx="6">
                  <c:v>0.57530824438572692</c:v>
                </c:pt>
                <c:pt idx="7">
                  <c:v>0.51993183617986116</c:v>
                </c:pt>
                <c:pt idx="8">
                  <c:v>0.45573367281703464</c:v>
                </c:pt>
                <c:pt idx="9">
                  <c:v>0.45826876427894936</c:v>
                </c:pt>
                <c:pt idx="10">
                  <c:v>0.47437253458846446</c:v>
                </c:pt>
                <c:pt idx="11">
                  <c:v>0.49774976297491497</c:v>
                </c:pt>
                <c:pt idx="12">
                  <c:v>0.48490969544581997</c:v>
                </c:pt>
                <c:pt idx="13">
                  <c:v>0.47645745786801863</c:v>
                </c:pt>
                <c:pt idx="14">
                  <c:v>0.45304496974832192</c:v>
                </c:pt>
                <c:pt idx="15">
                  <c:v>0.47653684932681889</c:v>
                </c:pt>
                <c:pt idx="16">
                  <c:v>0.45652637509513083</c:v>
                </c:pt>
                <c:pt idx="17">
                  <c:v>0.4535127157237458</c:v>
                </c:pt>
                <c:pt idx="18">
                  <c:v>0.43638661746158819</c:v>
                </c:pt>
                <c:pt idx="19">
                  <c:v>0.41807340391073072</c:v>
                </c:pt>
                <c:pt idx="20">
                  <c:v>0.45933230380566031</c:v>
                </c:pt>
                <c:pt idx="21">
                  <c:v>0.46521623627753816</c:v>
                </c:pt>
                <c:pt idx="22">
                  <c:v>0.54552937109835209</c:v>
                </c:pt>
                <c:pt idx="23">
                  <c:v>0.45814161531354047</c:v>
                </c:pt>
                <c:pt idx="24">
                  <c:v>0.47032439542979021</c:v>
                </c:pt>
                <c:pt idx="25">
                  <c:v>0.55544668318133372</c:v>
                </c:pt>
                <c:pt idx="26">
                  <c:v>0.5520270318219247</c:v>
                </c:pt>
                <c:pt idx="27">
                  <c:v>0.46968633761558931</c:v>
                </c:pt>
                <c:pt idx="28">
                  <c:v>0.4773212389951656</c:v>
                </c:pt>
                <c:pt idx="29">
                  <c:v>0.47101148807356713</c:v>
                </c:pt>
                <c:pt idx="30">
                  <c:v>0.44164399562123186</c:v>
                </c:pt>
                <c:pt idx="31">
                  <c:v>0.46417219095756501</c:v>
                </c:pt>
                <c:pt idx="32">
                  <c:v>0.4671185947520029</c:v>
                </c:pt>
                <c:pt idx="33">
                  <c:v>0.47799358580304041</c:v>
                </c:pt>
                <c:pt idx="34">
                  <c:v>0.46903382399278853</c:v>
                </c:pt>
                <c:pt idx="35">
                  <c:v>0.51612064053217566</c:v>
                </c:pt>
                <c:pt idx="36">
                  <c:v>0.50573011052077266</c:v>
                </c:pt>
                <c:pt idx="37">
                  <c:v>0.50884366404267045</c:v>
                </c:pt>
                <c:pt idx="38">
                  <c:v>0.52378725247531388</c:v>
                </c:pt>
                <c:pt idx="39">
                  <c:v>0.51421405081819449</c:v>
                </c:pt>
                <c:pt idx="40">
                  <c:v>0.48897736481742121</c:v>
                </c:pt>
                <c:pt idx="41">
                  <c:v>0.49508213905383319</c:v>
                </c:pt>
                <c:pt idx="42">
                  <c:v>0.51261357513151906</c:v>
                </c:pt>
                <c:pt idx="43">
                  <c:v>0.47998592234506932</c:v>
                </c:pt>
                <c:pt idx="44">
                  <c:v>0.41732749226327209</c:v>
                </c:pt>
                <c:pt idx="45">
                  <c:v>0.50091105943610248</c:v>
                </c:pt>
                <c:pt idx="46">
                  <c:v>0.42871369203847148</c:v>
                </c:pt>
                <c:pt idx="47">
                  <c:v>0.4818077029876881</c:v>
                </c:pt>
                <c:pt idx="48">
                  <c:v>0.54589980299120155</c:v>
                </c:pt>
                <c:pt idx="49">
                  <c:v>0.49774079843379598</c:v>
                </c:pt>
                <c:pt idx="50">
                  <c:v>0.48350837069612052</c:v>
                </c:pt>
                <c:pt idx="51">
                  <c:v>0.45233745214476601</c:v>
                </c:pt>
                <c:pt idx="52">
                  <c:v>0.59901430129798872</c:v>
                </c:pt>
                <c:pt idx="53">
                  <c:v>0.49515039114330123</c:v>
                </c:pt>
                <c:pt idx="54">
                  <c:v>0.47154973171031472</c:v>
                </c:pt>
                <c:pt idx="55">
                  <c:v>0.47810600650781582</c:v>
                </c:pt>
                <c:pt idx="56">
                  <c:v>0.49126624510690819</c:v>
                </c:pt>
                <c:pt idx="57">
                  <c:v>0.49738549470340288</c:v>
                </c:pt>
                <c:pt idx="58">
                  <c:v>0.70388317851446291</c:v>
                </c:pt>
                <c:pt idx="59">
                  <c:v>0.57781098258212538</c:v>
                </c:pt>
                <c:pt idx="60">
                  <c:v>0.58490512429263319</c:v>
                </c:pt>
                <c:pt idx="61">
                  <c:v>0.55378188690142882</c:v>
                </c:pt>
                <c:pt idx="62">
                  <c:v>0.55246536225858744</c:v>
                </c:pt>
                <c:pt idx="63">
                  <c:v>0.57690903327778831</c:v>
                </c:pt>
                <c:pt idx="64">
                  <c:v>0.61325861785678104</c:v>
                </c:pt>
                <c:pt idx="65">
                  <c:v>0.67097370687949831</c:v>
                </c:pt>
                <c:pt idx="66">
                  <c:v>0.65356814605550184</c:v>
                </c:pt>
                <c:pt idx="67">
                  <c:v>0.60426971409292296</c:v>
                </c:pt>
                <c:pt idx="68">
                  <c:v>0.69069950810766578</c:v>
                </c:pt>
                <c:pt idx="69">
                  <c:v>0.88316971795306543</c:v>
                </c:pt>
                <c:pt idx="70">
                  <c:v>0.76148917049696263</c:v>
                </c:pt>
                <c:pt idx="71">
                  <c:v>0.71518705046167053</c:v>
                </c:pt>
                <c:pt idx="72">
                  <c:v>0.84643818737971799</c:v>
                </c:pt>
                <c:pt idx="73">
                  <c:v>0.71975799239115978</c:v>
                </c:pt>
                <c:pt idx="74">
                  <c:v>0.76193576072874047</c:v>
                </c:pt>
                <c:pt idx="75">
                  <c:v>0.78752240944336094</c:v>
                </c:pt>
                <c:pt idx="76">
                  <c:v>0.67574700631071061</c:v>
                </c:pt>
                <c:pt idx="77">
                  <c:v>0.74248884224480716</c:v>
                </c:pt>
                <c:pt idx="78">
                  <c:v>0.62706487843507241</c:v>
                </c:pt>
                <c:pt idx="79">
                  <c:v>0.63199087317061875</c:v>
                </c:pt>
                <c:pt idx="80">
                  <c:v>0.62623017300014139</c:v>
                </c:pt>
                <c:pt idx="81">
                  <c:v>0.61501137499729908</c:v>
                </c:pt>
                <c:pt idx="82">
                  <c:v>0.63335029469326143</c:v>
                </c:pt>
                <c:pt idx="83">
                  <c:v>0.59155733856632398</c:v>
                </c:pt>
                <c:pt idx="84">
                  <c:v>0.57126138815283556</c:v>
                </c:pt>
                <c:pt idx="85">
                  <c:v>0.59756192638379335</c:v>
                </c:pt>
                <c:pt idx="86">
                  <c:v>0.69143845046482311</c:v>
                </c:pt>
                <c:pt idx="87">
                  <c:v>0.71815620586601292</c:v>
                </c:pt>
                <c:pt idx="88">
                  <c:v>0.79473595570091404</c:v>
                </c:pt>
                <c:pt idx="89">
                  <c:v>0.8355213341933635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'5E - 6E - 7E - 8E'!$G$1:$J$1</c:f>
              <c:strCache>
                <c:ptCount val="1"/>
                <c:pt idx="0">
                  <c:v>7E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- 8E'!$J$3:$J$92</c:f>
              <c:numCache>
                <c:formatCode>0.000</c:formatCode>
                <c:ptCount val="90"/>
                <c:pt idx="0">
                  <c:v>0.74695566997454543</c:v>
                </c:pt>
                <c:pt idx="1">
                  <c:v>0.84004807150135785</c:v>
                </c:pt>
                <c:pt idx="2">
                  <c:v>0.94942001053443048</c:v>
                </c:pt>
                <c:pt idx="3">
                  <c:v>0.7186021640842033</c:v>
                </c:pt>
                <c:pt idx="4">
                  <c:v>0.70220418089469416</c:v>
                </c:pt>
                <c:pt idx="5">
                  <c:v>0.7201588153829841</c:v>
                </c:pt>
                <c:pt idx="6">
                  <c:v>0.8154692547072504</c:v>
                </c:pt>
                <c:pt idx="7">
                  <c:v>0.79593462516647651</c:v>
                </c:pt>
                <c:pt idx="8">
                  <c:v>0.78186670420397286</c:v>
                </c:pt>
                <c:pt idx="9">
                  <c:v>0.81200670809051412</c:v>
                </c:pt>
                <c:pt idx="10">
                  <c:v>0.76177110819744653</c:v>
                </c:pt>
                <c:pt idx="11">
                  <c:v>0.86970365371614267</c:v>
                </c:pt>
                <c:pt idx="12">
                  <c:v>0.78885265310288499</c:v>
                </c:pt>
                <c:pt idx="13">
                  <c:v>0.83208786026089387</c:v>
                </c:pt>
                <c:pt idx="14">
                  <c:v>0.89780137193274356</c:v>
                </c:pt>
                <c:pt idx="15">
                  <c:v>0.84962761033380418</c:v>
                </c:pt>
                <c:pt idx="16">
                  <c:v>0.8332920491561836</c:v>
                </c:pt>
                <c:pt idx="17">
                  <c:v>0.84024845244809387</c:v>
                </c:pt>
                <c:pt idx="18">
                  <c:v>0.81718211636124627</c:v>
                </c:pt>
                <c:pt idx="19">
                  <c:v>0.91443374423686485</c:v>
                </c:pt>
                <c:pt idx="20">
                  <c:v>0.91166663277511839</c:v>
                </c:pt>
                <c:pt idx="21">
                  <c:v>0.81669195464212452</c:v>
                </c:pt>
                <c:pt idx="22">
                  <c:v>0.71072751377625065</c:v>
                </c:pt>
                <c:pt idx="23">
                  <c:v>0.67198060579049101</c:v>
                </c:pt>
                <c:pt idx="24">
                  <c:v>0.7336667637973916</c:v>
                </c:pt>
                <c:pt idx="25">
                  <c:v>0.79365828116257831</c:v>
                </c:pt>
                <c:pt idx="26">
                  <c:v>0.78315092665671748</c:v>
                </c:pt>
                <c:pt idx="27">
                  <c:v>0.78092672637384264</c:v>
                </c:pt>
                <c:pt idx="28">
                  <c:v>0.78062417770601533</c:v>
                </c:pt>
                <c:pt idx="29">
                  <c:v>1.0204430431299072</c:v>
                </c:pt>
                <c:pt idx="30">
                  <c:v>1.0180934143300473</c:v>
                </c:pt>
                <c:pt idx="31">
                  <c:v>0.84942884060282098</c:v>
                </c:pt>
                <c:pt idx="32">
                  <c:v>0.70023452911323225</c:v>
                </c:pt>
                <c:pt idx="33">
                  <c:v>0.73210758163405909</c:v>
                </c:pt>
                <c:pt idx="34">
                  <c:v>0.70771418890095061</c:v>
                </c:pt>
                <c:pt idx="35">
                  <c:v>0.71569291902493981</c:v>
                </c:pt>
                <c:pt idx="36">
                  <c:v>0.77393990492592146</c:v>
                </c:pt>
                <c:pt idx="37">
                  <c:v>0.71369544803394913</c:v>
                </c:pt>
                <c:pt idx="38">
                  <c:v>0.71905627063435296</c:v>
                </c:pt>
                <c:pt idx="39">
                  <c:v>0.68715725992352272</c:v>
                </c:pt>
                <c:pt idx="40">
                  <c:v>0.68824420610363812</c:v>
                </c:pt>
                <c:pt idx="41">
                  <c:v>0.64062307406205421</c:v>
                </c:pt>
                <c:pt idx="42">
                  <c:v>0.73702879535426946</c:v>
                </c:pt>
                <c:pt idx="43">
                  <c:v>0.76075885629745643</c:v>
                </c:pt>
                <c:pt idx="44">
                  <c:v>0.65721222893895692</c:v>
                </c:pt>
                <c:pt idx="45">
                  <c:v>0.74064820511324259</c:v>
                </c:pt>
                <c:pt idx="46">
                  <c:v>0.72804318647407062</c:v>
                </c:pt>
                <c:pt idx="47">
                  <c:v>0.81278952592633935</c:v>
                </c:pt>
                <c:pt idx="48">
                  <c:v>0.89050391094544556</c:v>
                </c:pt>
                <c:pt idx="49">
                  <c:v>0.91200118377302497</c:v>
                </c:pt>
                <c:pt idx="50">
                  <c:v>0.88082194450306794</c:v>
                </c:pt>
                <c:pt idx="51">
                  <c:v>0.81108626781534121</c:v>
                </c:pt>
                <c:pt idx="52">
                  <c:v>0.84689825483658299</c:v>
                </c:pt>
                <c:pt idx="53">
                  <c:v>1.0331560130260788</c:v>
                </c:pt>
                <c:pt idx="54">
                  <c:v>0.92070827429118463</c:v>
                </c:pt>
                <c:pt idx="55">
                  <c:v>0.99231172258845857</c:v>
                </c:pt>
                <c:pt idx="56">
                  <c:v>0.85416882463970889</c:v>
                </c:pt>
                <c:pt idx="57">
                  <c:v>0.93388039784779464</c:v>
                </c:pt>
                <c:pt idx="58">
                  <c:v>0.91410783786666605</c:v>
                </c:pt>
                <c:pt idx="59">
                  <c:v>0.86606377564917114</c:v>
                </c:pt>
                <c:pt idx="60">
                  <c:v>0.90528608943308331</c:v>
                </c:pt>
                <c:pt idx="61">
                  <c:v>0.81262593595554167</c:v>
                </c:pt>
                <c:pt idx="62">
                  <c:v>0.85107863106130854</c:v>
                </c:pt>
                <c:pt idx="63">
                  <c:v>0.87606589706842897</c:v>
                </c:pt>
                <c:pt idx="64">
                  <c:v>0.84354359505134535</c:v>
                </c:pt>
                <c:pt idx="65">
                  <c:v>0.84213329964044614</c:v>
                </c:pt>
                <c:pt idx="66">
                  <c:v>0.84605172458544498</c:v>
                </c:pt>
                <c:pt idx="67">
                  <c:v>0.84884192887655896</c:v>
                </c:pt>
                <c:pt idx="68">
                  <c:v>0.85293132655621007</c:v>
                </c:pt>
                <c:pt idx="69">
                  <c:v>0.98652989605853336</c:v>
                </c:pt>
                <c:pt idx="70">
                  <c:v>0.88712749156522253</c:v>
                </c:pt>
                <c:pt idx="71">
                  <c:v>0.79378884000001515</c:v>
                </c:pt>
                <c:pt idx="72">
                  <c:v>0.68513313108207474</c:v>
                </c:pt>
                <c:pt idx="73">
                  <c:v>0.75900205301543111</c:v>
                </c:pt>
                <c:pt idx="74">
                  <c:v>0.68674578986242329</c:v>
                </c:pt>
                <c:pt idx="75">
                  <c:v>0.69870442996879134</c:v>
                </c:pt>
                <c:pt idx="76">
                  <c:v>0.66572463556326722</c:v>
                </c:pt>
                <c:pt idx="77">
                  <c:v>0.76229749039314787</c:v>
                </c:pt>
                <c:pt idx="78">
                  <c:v>0.63057926167217304</c:v>
                </c:pt>
                <c:pt idx="79">
                  <c:v>0.66224034194264925</c:v>
                </c:pt>
                <c:pt idx="80">
                  <c:v>0.66188176288008105</c:v>
                </c:pt>
                <c:pt idx="81">
                  <c:v>0.73082687957009806</c:v>
                </c:pt>
                <c:pt idx="82">
                  <c:v>0.62684231020621939</c:v>
                </c:pt>
                <c:pt idx="83">
                  <c:v>0.63296443861010765</c:v>
                </c:pt>
                <c:pt idx="84">
                  <c:v>0.56898946097229508</c:v>
                </c:pt>
                <c:pt idx="85">
                  <c:v>0.59152052166926394</c:v>
                </c:pt>
                <c:pt idx="86">
                  <c:v>0.55396075076481355</c:v>
                </c:pt>
                <c:pt idx="87">
                  <c:v>0.5906007240960448</c:v>
                </c:pt>
                <c:pt idx="88">
                  <c:v>0.60903982074453411</c:v>
                </c:pt>
                <c:pt idx="89">
                  <c:v>0.60405165604199906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'5E - 6E - 7E - 8E'!$L$1:$O$1</c:f>
              <c:strCache>
                <c:ptCount val="1"/>
                <c:pt idx="0">
                  <c:v>6E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- 8E'!$O$3:$O$92</c:f>
              <c:numCache>
                <c:formatCode>0.000</c:formatCode>
                <c:ptCount val="90"/>
                <c:pt idx="0">
                  <c:v>1.2987349881309043</c:v>
                </c:pt>
                <c:pt idx="1">
                  <c:v>1.4800190637013266</c:v>
                </c:pt>
                <c:pt idx="2">
                  <c:v>1.1594612506097162</c:v>
                </c:pt>
                <c:pt idx="3">
                  <c:v>1.1852236413667807</c:v>
                </c:pt>
                <c:pt idx="4">
                  <c:v>1.0209424021205655</c:v>
                </c:pt>
                <c:pt idx="5">
                  <c:v>1.0435378290001083</c:v>
                </c:pt>
                <c:pt idx="6">
                  <c:v>1.0805340508801822</c:v>
                </c:pt>
                <c:pt idx="7">
                  <c:v>1.3895593094292742</c:v>
                </c:pt>
                <c:pt idx="8">
                  <c:v>1.1867130449325567</c:v>
                </c:pt>
                <c:pt idx="9">
                  <c:v>1.6741738289217247</c:v>
                </c:pt>
                <c:pt idx="10">
                  <c:v>1.7361539556076617</c:v>
                </c:pt>
                <c:pt idx="11">
                  <c:v>1.8203538268674333</c:v>
                </c:pt>
                <c:pt idx="12">
                  <c:v>1.8082859969350362</c:v>
                </c:pt>
                <c:pt idx="13">
                  <c:v>1.8157828631453341</c:v>
                </c:pt>
                <c:pt idx="14">
                  <c:v>1.8831627580141945</c:v>
                </c:pt>
                <c:pt idx="15">
                  <c:v>1.5347916325953734</c:v>
                </c:pt>
                <c:pt idx="16">
                  <c:v>1.6020978652009088</c:v>
                </c:pt>
                <c:pt idx="17">
                  <c:v>1.8421782752946769</c:v>
                </c:pt>
                <c:pt idx="18">
                  <c:v>1.9102302146179169</c:v>
                </c:pt>
                <c:pt idx="19">
                  <c:v>2.2347284561855596</c:v>
                </c:pt>
                <c:pt idx="20">
                  <c:v>2.5793604512331978</c:v>
                </c:pt>
                <c:pt idx="21">
                  <c:v>2.167014349297129</c:v>
                </c:pt>
                <c:pt idx="22">
                  <c:v>2.4733311104584019</c:v>
                </c:pt>
                <c:pt idx="23">
                  <c:v>2.3772134624739309</c:v>
                </c:pt>
                <c:pt idx="24">
                  <c:v>1.7344605961678672</c:v>
                </c:pt>
                <c:pt idx="25">
                  <c:v>1.438284439717308</c:v>
                </c:pt>
                <c:pt idx="26">
                  <c:v>1.4797162034659395</c:v>
                </c:pt>
                <c:pt idx="27">
                  <c:v>1.4541183547234118</c:v>
                </c:pt>
                <c:pt idx="28">
                  <c:v>1.5425334760033516</c:v>
                </c:pt>
                <c:pt idx="29">
                  <c:v>1.5642103172422555</c:v>
                </c:pt>
                <c:pt idx="30">
                  <c:v>1.641565848240724</c:v>
                </c:pt>
                <c:pt idx="31">
                  <c:v>1.6857647156071618</c:v>
                </c:pt>
                <c:pt idx="32">
                  <c:v>1.5936949091471211</c:v>
                </c:pt>
                <c:pt idx="33">
                  <c:v>1.5491374386843806</c:v>
                </c:pt>
                <c:pt idx="34">
                  <c:v>1.7668209829329076</c:v>
                </c:pt>
                <c:pt idx="35">
                  <c:v>1.6461594651840994</c:v>
                </c:pt>
                <c:pt idx="36">
                  <c:v>1.9274334498178687</c:v>
                </c:pt>
                <c:pt idx="37">
                  <c:v>1.5850108980115718</c:v>
                </c:pt>
                <c:pt idx="38">
                  <c:v>1.4052009029997792</c:v>
                </c:pt>
                <c:pt idx="39">
                  <c:v>1.1772059385171987</c:v>
                </c:pt>
                <c:pt idx="40">
                  <c:v>1.2570906656062901</c:v>
                </c:pt>
                <c:pt idx="41">
                  <c:v>1.3723612930322107</c:v>
                </c:pt>
                <c:pt idx="42">
                  <c:v>1.6382041017269853</c:v>
                </c:pt>
                <c:pt idx="43">
                  <c:v>1.5127782832068886</c:v>
                </c:pt>
                <c:pt idx="44">
                  <c:v>1.5480969234845183</c:v>
                </c:pt>
                <c:pt idx="45">
                  <c:v>1.5828129364795871</c:v>
                </c:pt>
                <c:pt idx="46">
                  <c:v>1.6459472397682868</c:v>
                </c:pt>
                <c:pt idx="47">
                  <c:v>1.7758649055097531</c:v>
                </c:pt>
                <c:pt idx="48">
                  <c:v>1.6486471196868215</c:v>
                </c:pt>
                <c:pt idx="49">
                  <c:v>1.5298509482002505</c:v>
                </c:pt>
                <c:pt idx="50">
                  <c:v>1.5638533455164878</c:v>
                </c:pt>
                <c:pt idx="51">
                  <c:v>1.5793603542781833</c:v>
                </c:pt>
                <c:pt idx="52">
                  <c:v>1.630368458882079</c:v>
                </c:pt>
                <c:pt idx="53">
                  <c:v>1.8853360233603549</c:v>
                </c:pt>
                <c:pt idx="54">
                  <c:v>1.8296570597632837</c:v>
                </c:pt>
                <c:pt idx="55">
                  <c:v>1.8828154368950736</c:v>
                </c:pt>
                <c:pt idx="56">
                  <c:v>1.8576433931555094</c:v>
                </c:pt>
                <c:pt idx="57">
                  <c:v>2.0125454666720728</c:v>
                </c:pt>
                <c:pt idx="58">
                  <c:v>1.9262360625112667</c:v>
                </c:pt>
                <c:pt idx="59">
                  <c:v>1.7014814705021601</c:v>
                </c:pt>
                <c:pt idx="60">
                  <c:v>1.8218342703743406</c:v>
                </c:pt>
                <c:pt idx="61">
                  <c:v>2.1721856603615728</c:v>
                </c:pt>
                <c:pt idx="62">
                  <c:v>2.230852027268782</c:v>
                </c:pt>
                <c:pt idx="63">
                  <c:v>2.0802717941346689</c:v>
                </c:pt>
                <c:pt idx="64">
                  <c:v>1.8019353449017184</c:v>
                </c:pt>
                <c:pt idx="65">
                  <c:v>1.6211245018270359</c:v>
                </c:pt>
                <c:pt idx="66">
                  <c:v>1.5388253548114155</c:v>
                </c:pt>
                <c:pt idx="67">
                  <c:v>1.5179832178868793</c:v>
                </c:pt>
                <c:pt idx="68">
                  <c:v>1.7182941388767852</c:v>
                </c:pt>
                <c:pt idx="69">
                  <c:v>1.7768375109601715</c:v>
                </c:pt>
                <c:pt idx="70">
                  <c:v>1.9383433029568067</c:v>
                </c:pt>
                <c:pt idx="71">
                  <c:v>1.581258956913993</c:v>
                </c:pt>
                <c:pt idx="72">
                  <c:v>1.5056281410031032</c:v>
                </c:pt>
                <c:pt idx="73">
                  <c:v>1.3905541684232032</c:v>
                </c:pt>
                <c:pt idx="74">
                  <c:v>1.766911611044456</c:v>
                </c:pt>
                <c:pt idx="75">
                  <c:v>1.6148915672958144</c:v>
                </c:pt>
                <c:pt idx="76">
                  <c:v>1.6548813471275063</c:v>
                </c:pt>
                <c:pt idx="77">
                  <c:v>1.4803328342050237</c:v>
                </c:pt>
                <c:pt idx="78">
                  <c:v>1.4274268695970485</c:v>
                </c:pt>
                <c:pt idx="79">
                  <c:v>1.505863451404341</c:v>
                </c:pt>
                <c:pt idx="80">
                  <c:v>1.4571467786265304</c:v>
                </c:pt>
                <c:pt idx="81">
                  <c:v>1.5070650498970652</c:v>
                </c:pt>
                <c:pt idx="82">
                  <c:v>1.6103065247384147</c:v>
                </c:pt>
                <c:pt idx="83">
                  <c:v>1.4960021926292715</c:v>
                </c:pt>
                <c:pt idx="84">
                  <c:v>1.3912565639039911</c:v>
                </c:pt>
                <c:pt idx="85">
                  <c:v>1.2629076864637225</c:v>
                </c:pt>
                <c:pt idx="86">
                  <c:v>1.4004013349162163</c:v>
                </c:pt>
                <c:pt idx="87">
                  <c:v>1.3820471218496593</c:v>
                </c:pt>
                <c:pt idx="88">
                  <c:v>1.1704437567833816</c:v>
                </c:pt>
                <c:pt idx="89">
                  <c:v>1.1760251394668693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'5E - 6E - 7E - 8E'!$Q$1:$T$1</c:f>
              <c:strCache>
                <c:ptCount val="1"/>
                <c:pt idx="0">
                  <c:v>5E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'5E - 6E - 7E - 8E'!$A$3:$A$92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'5E - 6E - 7E - 8E'!$T$3:$T$92</c:f>
              <c:numCache>
                <c:formatCode>0.000</c:formatCode>
                <c:ptCount val="90"/>
                <c:pt idx="0">
                  <c:v>2.0849262230914185</c:v>
                </c:pt>
                <c:pt idx="1">
                  <c:v>1.9003521966635937</c:v>
                </c:pt>
                <c:pt idx="2">
                  <c:v>1.6823072012684832</c:v>
                </c:pt>
                <c:pt idx="3">
                  <c:v>1.6636914094132467</c:v>
                </c:pt>
                <c:pt idx="4">
                  <c:v>1.4089703766548158</c:v>
                </c:pt>
                <c:pt idx="5">
                  <c:v>1.4157648568507428</c:v>
                </c:pt>
                <c:pt idx="6">
                  <c:v>1.3563636932264349</c:v>
                </c:pt>
                <c:pt idx="7">
                  <c:v>1.3666834481277572</c:v>
                </c:pt>
                <c:pt idx="8">
                  <c:v>1.323738659358539</c:v>
                </c:pt>
                <c:pt idx="9">
                  <c:v>1.3405477039562352</c:v>
                </c:pt>
                <c:pt idx="10">
                  <c:v>1.3758103434756759</c:v>
                </c:pt>
                <c:pt idx="11">
                  <c:v>1.3320785438784304</c:v>
                </c:pt>
                <c:pt idx="12">
                  <c:v>1.5071504701464458</c:v>
                </c:pt>
                <c:pt idx="13">
                  <c:v>1.5607198857732514</c:v>
                </c:pt>
                <c:pt idx="14">
                  <c:v>1.366777626529553</c:v>
                </c:pt>
                <c:pt idx="15">
                  <c:v>1.5097149203674995</c:v>
                </c:pt>
                <c:pt idx="16">
                  <c:v>1.6974620971920027</c:v>
                </c:pt>
                <c:pt idx="17">
                  <c:v>1.6871275908519623</c:v>
                </c:pt>
                <c:pt idx="18">
                  <c:v>1.7176344866757327</c:v>
                </c:pt>
                <c:pt idx="19">
                  <c:v>1.5788867596260212</c:v>
                </c:pt>
                <c:pt idx="20">
                  <c:v>1.7584115522935211</c:v>
                </c:pt>
                <c:pt idx="21">
                  <c:v>1.8420771069305331</c:v>
                </c:pt>
                <c:pt idx="22">
                  <c:v>1.8373239843945428</c:v>
                </c:pt>
                <c:pt idx="23">
                  <c:v>1.6595828299654225</c:v>
                </c:pt>
                <c:pt idx="24">
                  <c:v>1.52503530474648</c:v>
                </c:pt>
                <c:pt idx="25">
                  <c:v>1.5350698528212585</c:v>
                </c:pt>
                <c:pt idx="26">
                  <c:v>1.4944663570640664</c:v>
                </c:pt>
                <c:pt idx="27">
                  <c:v>1.2086745910526595</c:v>
                </c:pt>
                <c:pt idx="28">
                  <c:v>1.2153758586021983</c:v>
                </c:pt>
                <c:pt idx="29">
                  <c:v>1.156556454162659</c:v>
                </c:pt>
                <c:pt idx="30">
                  <c:v>1.0830938070193392</c:v>
                </c:pt>
                <c:pt idx="31">
                  <c:v>1.1630371481823578</c:v>
                </c:pt>
                <c:pt idx="32">
                  <c:v>1.3719905319965329</c:v>
                </c:pt>
                <c:pt idx="33">
                  <c:v>1.3900684284227744</c:v>
                </c:pt>
                <c:pt idx="34">
                  <c:v>1.3610509283208376</c:v>
                </c:pt>
                <c:pt idx="35">
                  <c:v>1.5006160077585675</c:v>
                </c:pt>
                <c:pt idx="36">
                  <c:v>1.5645116157301886</c:v>
                </c:pt>
                <c:pt idx="37">
                  <c:v>1.6755112080627208</c:v>
                </c:pt>
                <c:pt idx="38">
                  <c:v>1.8430888367303937</c:v>
                </c:pt>
                <c:pt idx="39">
                  <c:v>1.8809777022508969</c:v>
                </c:pt>
                <c:pt idx="40">
                  <c:v>1.694170864794293</c:v>
                </c:pt>
                <c:pt idx="41">
                  <c:v>1.569173454005919</c:v>
                </c:pt>
                <c:pt idx="42">
                  <c:v>2.1157437791419658</c:v>
                </c:pt>
                <c:pt idx="43">
                  <c:v>1.7623844890206093</c:v>
                </c:pt>
                <c:pt idx="44">
                  <c:v>2.1560242294073451</c:v>
                </c:pt>
                <c:pt idx="45">
                  <c:v>2.0129489221927299</c:v>
                </c:pt>
                <c:pt idx="46">
                  <c:v>1.6682938583494595</c:v>
                </c:pt>
                <c:pt idx="47">
                  <c:v>1.940748964392534</c:v>
                </c:pt>
                <c:pt idx="48">
                  <c:v>1.459275861910627</c:v>
                </c:pt>
                <c:pt idx="49">
                  <c:v>1.2836551358158259</c:v>
                </c:pt>
                <c:pt idx="50">
                  <c:v>1.2395061363587072</c:v>
                </c:pt>
                <c:pt idx="51">
                  <c:v>1.3826487047530842</c:v>
                </c:pt>
                <c:pt idx="52">
                  <c:v>1.4666168091784866</c:v>
                </c:pt>
                <c:pt idx="53">
                  <c:v>1.4585000589544501</c:v>
                </c:pt>
                <c:pt idx="54">
                  <c:v>1.2747687691547698</c:v>
                </c:pt>
                <c:pt idx="55">
                  <c:v>1.5360351437969237</c:v>
                </c:pt>
                <c:pt idx="56">
                  <c:v>1.3003554167488269</c:v>
                </c:pt>
                <c:pt idx="57">
                  <c:v>1.2537981609711641</c:v>
                </c:pt>
                <c:pt idx="58">
                  <c:v>1.4126100704794315</c:v>
                </c:pt>
                <c:pt idx="59">
                  <c:v>1.9406936178068406</c:v>
                </c:pt>
                <c:pt idx="60">
                  <c:v>2.0482211071914582</c:v>
                </c:pt>
                <c:pt idx="61">
                  <c:v>1.790309600625986</c:v>
                </c:pt>
                <c:pt idx="62">
                  <c:v>1.656423209860818</c:v>
                </c:pt>
                <c:pt idx="63">
                  <c:v>1.4701129637228865</c:v>
                </c:pt>
                <c:pt idx="64">
                  <c:v>1.5176339104660916</c:v>
                </c:pt>
                <c:pt idx="65">
                  <c:v>1.5290406059447152</c:v>
                </c:pt>
                <c:pt idx="66">
                  <c:v>1.5309708453924962</c:v>
                </c:pt>
                <c:pt idx="67">
                  <c:v>1.5366165953791211</c:v>
                </c:pt>
                <c:pt idx="68">
                  <c:v>1.5316172306486786</c:v>
                </c:pt>
                <c:pt idx="69">
                  <c:v>2.1136941058643308</c:v>
                </c:pt>
                <c:pt idx="70">
                  <c:v>1.9575817934725861</c:v>
                </c:pt>
                <c:pt idx="71">
                  <c:v>2.0202345295982749</c:v>
                </c:pt>
                <c:pt idx="72">
                  <c:v>1.8892272976375775</c:v>
                </c:pt>
                <c:pt idx="73">
                  <c:v>1.6731795211885589</c:v>
                </c:pt>
                <c:pt idx="74">
                  <c:v>1.8834810968609181</c:v>
                </c:pt>
                <c:pt idx="75">
                  <c:v>1.9561484135781722</c:v>
                </c:pt>
                <c:pt idx="76">
                  <c:v>2.2558054622245631</c:v>
                </c:pt>
                <c:pt idx="77">
                  <c:v>1.3838064238021544</c:v>
                </c:pt>
                <c:pt idx="78">
                  <c:v>2.079262326361369</c:v>
                </c:pt>
                <c:pt idx="79">
                  <c:v>1.9748218663430326</c:v>
                </c:pt>
                <c:pt idx="80">
                  <c:v>1.7956325666321113</c:v>
                </c:pt>
                <c:pt idx="81">
                  <c:v>1.3812479874659722</c:v>
                </c:pt>
                <c:pt idx="82">
                  <c:v>1.6756674525367385</c:v>
                </c:pt>
                <c:pt idx="83">
                  <c:v>1.3419574604585596</c:v>
                </c:pt>
                <c:pt idx="84">
                  <c:v>1.5945751362481337</c:v>
                </c:pt>
                <c:pt idx="85">
                  <c:v>1.4838075627948699</c:v>
                </c:pt>
                <c:pt idx="86">
                  <c:v>1.551075386287271</c:v>
                </c:pt>
                <c:pt idx="87">
                  <c:v>1.2997592249335432</c:v>
                </c:pt>
                <c:pt idx="88">
                  <c:v>1.3742358575182925</c:v>
                </c:pt>
                <c:pt idx="89">
                  <c:v>1.6318360865616859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8309384"/>
        <c:axId val="218310560"/>
      </c:scatterChart>
      <c:valAx>
        <c:axId val="218309384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310560"/>
        <c:crosses val="autoZero"/>
        <c:crossBetween val="midCat"/>
      </c:valAx>
      <c:valAx>
        <c:axId val="21831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83093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14.45100021</v>
      </c>
      <c r="C2">
        <v>0.63719999999999999</v>
      </c>
      <c r="D2">
        <v>406.54800415</v>
      </c>
      <c r="E2">
        <v>1.1114000100000001</v>
      </c>
      <c r="F2">
        <v>298.73300171</v>
      </c>
      <c r="G2">
        <v>1.1637999999999999</v>
      </c>
      <c r="H2">
        <v>871.68499756000006</v>
      </c>
      <c r="J2" s="2">
        <f>TREND(Calibration!$A$2:$A$4,Calibration!$B$2:$B$4,C2)</f>
        <v>407.5466635843166</v>
      </c>
      <c r="K2" s="2">
        <f>TREND(Calibration!$A$2:$A$4,Calibration!$C$2:$C$4,E2)</f>
        <v>429.89551671191168</v>
      </c>
      <c r="L2" s="2">
        <f>TREND(Calibration!$A$2:$A$4,Calibration!$D$2:$D$4,G2)</f>
        <v>438.73224460771291</v>
      </c>
      <c r="N2" s="2">
        <f>AVERAGE(J2:J409)</f>
        <v>408.90676441627568</v>
      </c>
    </row>
    <row r="3" spans="1:14" x14ac:dyDescent="0.25">
      <c r="A3">
        <v>4994</v>
      </c>
      <c r="B3">
        <v>14.472999570000001</v>
      </c>
      <c r="C3">
        <v>0.63719999999999999</v>
      </c>
      <c r="D3">
        <v>92.887001040000001</v>
      </c>
      <c r="E3">
        <v>1.11029994</v>
      </c>
      <c r="F3">
        <v>9.9000003020963209E+37</v>
      </c>
      <c r="G3">
        <v>1.1632000199999999</v>
      </c>
      <c r="H3">
        <v>704.67102050999995</v>
      </c>
      <c r="J3" s="2">
        <f>TREND(Calibration!$A$2:$A$4,Calibration!$B$2:$B$4,C3)</f>
        <v>407.5466635843166</v>
      </c>
      <c r="K3" s="2">
        <f>TREND(Calibration!$A$2:$A$4,Calibration!$C$2:$C$4,E3)</f>
        <v>429.45044431150671</v>
      </c>
      <c r="L3" s="2">
        <f>TREND(Calibration!$A$2:$A$4,Calibration!$D$2:$D$4,G3)</f>
        <v>438.48490947696325</v>
      </c>
    </row>
    <row r="4" spans="1:14" x14ac:dyDescent="0.25">
      <c r="A4">
        <v>9996</v>
      </c>
      <c r="B4">
        <v>14.385999679999999</v>
      </c>
      <c r="C4">
        <v>0.63829999999999998</v>
      </c>
      <c r="D4">
        <v>815.87402343999997</v>
      </c>
      <c r="E4">
        <v>1.1114000100000001</v>
      </c>
      <c r="F4">
        <v>1332.70800781</v>
      </c>
      <c r="G4">
        <v>1.1648999499999999</v>
      </c>
      <c r="H4">
        <v>788.09301758000004</v>
      </c>
      <c r="J4" s="2">
        <f>TREND(Calibration!$A$2:$A$4,Calibration!$B$2:$B$4,C4)</f>
        <v>408.22137149392597</v>
      </c>
      <c r="K4" s="2">
        <f>TREND(Calibration!$A$2:$A$4,Calibration!$C$2:$C$4,E4)</f>
        <v>429.89551671191168</v>
      </c>
      <c r="L4" s="2">
        <f>TREND(Calibration!$A$2:$A$4,Calibration!$D$2:$D$4,G4)</f>
        <v>439.18568685090105</v>
      </c>
    </row>
    <row r="5" spans="1:14" x14ac:dyDescent="0.25">
      <c r="A5">
        <v>14996</v>
      </c>
      <c r="B5">
        <v>14.317999840000001</v>
      </c>
      <c r="C5">
        <v>0.64050001000000001</v>
      </c>
      <c r="D5">
        <v>1203.3139648399999</v>
      </c>
      <c r="E5">
        <v>1.08599997</v>
      </c>
      <c r="F5">
        <v>936.90197753999996</v>
      </c>
      <c r="G5">
        <v>1.1648999499999999</v>
      </c>
      <c r="H5">
        <v>1040.49401855</v>
      </c>
      <c r="J5" s="2">
        <f>TREND(Calibration!$A$2:$A$4,Calibration!$B$2:$B$4,C5)</f>
        <v>409.57079344685292</v>
      </c>
      <c r="K5" s="2">
        <f>TREND(Calibration!$A$2:$A$4,Calibration!$C$2:$C$4,E5)</f>
        <v>419.61902814920194</v>
      </c>
      <c r="L5" s="2">
        <f>TREND(Calibration!$A$2:$A$4,Calibration!$D$2:$D$4,G5)</f>
        <v>439.18568685090105</v>
      </c>
    </row>
    <row r="6" spans="1:14" x14ac:dyDescent="0.25">
      <c r="A6">
        <v>19998</v>
      </c>
      <c r="B6">
        <v>14.32900047</v>
      </c>
      <c r="C6">
        <v>0.63719999999999999</v>
      </c>
      <c r="D6">
        <v>9.9000003020963209E+37</v>
      </c>
      <c r="E6">
        <v>1.0811999999999999</v>
      </c>
      <c r="F6">
        <v>169.81100463999999</v>
      </c>
      <c r="G6">
        <v>1.1632000199999999</v>
      </c>
      <c r="H6">
        <v>9.9000003020963209E+37</v>
      </c>
      <c r="J6" s="2">
        <f>TREND(Calibration!$A$2:$A$4,Calibration!$B$2:$B$4,C6)</f>
        <v>407.5466635843166</v>
      </c>
      <c r="K6" s="2">
        <f>TREND(Calibration!$A$2:$A$4,Calibration!$C$2:$C$4,E6)</f>
        <v>417.67702975839819</v>
      </c>
      <c r="L6" s="2">
        <f>TREND(Calibration!$A$2:$A$4,Calibration!$D$2:$D$4,G6)</f>
        <v>438.48490947696325</v>
      </c>
    </row>
    <row r="7" spans="1:14" x14ac:dyDescent="0.25">
      <c r="A7">
        <v>24998</v>
      </c>
      <c r="B7">
        <v>14.39500046</v>
      </c>
      <c r="C7">
        <v>0.63290000000000002</v>
      </c>
      <c r="D7">
        <v>1200.4129638700001</v>
      </c>
      <c r="E7">
        <v>1.0806000200000001</v>
      </c>
      <c r="F7">
        <v>201.33599853999999</v>
      </c>
      <c r="G7">
        <v>1.1642999599999999</v>
      </c>
      <c r="H7">
        <v>1329.85095215</v>
      </c>
      <c r="J7" s="2">
        <f>TREND(Calibration!$A$2:$A$4,Calibration!$B$2:$B$4,C7)</f>
        <v>404.90916902857106</v>
      </c>
      <c r="K7" s="2">
        <f>TREND(Calibration!$A$2:$A$4,Calibration!$C$2:$C$4,E7)</f>
        <v>417.43428653406261</v>
      </c>
      <c r="L7" s="2">
        <f>TREND(Calibration!$A$2:$A$4,Calibration!$D$2:$D$4,G7)</f>
        <v>438.93834759776183</v>
      </c>
    </row>
    <row r="8" spans="1:14" x14ac:dyDescent="0.25">
      <c r="A8">
        <v>29999</v>
      </c>
      <c r="B8">
        <v>14.380000109999999</v>
      </c>
      <c r="C8">
        <v>0.63779998000000004</v>
      </c>
      <c r="D8">
        <v>1234.1960449200001</v>
      </c>
      <c r="E8">
        <v>1.079</v>
      </c>
      <c r="F8">
        <v>-148.61099243000001</v>
      </c>
      <c r="G8">
        <v>1.1670000599999999</v>
      </c>
      <c r="H8">
        <v>9.9000003020963209E+37</v>
      </c>
      <c r="J8" s="2">
        <f>TREND(Calibration!$A$2:$A$4,Calibration!$B$2:$B$4,C8)</f>
        <v>407.91467381305068</v>
      </c>
      <c r="K8" s="2">
        <f>TREND(Calibration!$A$2:$A$4,Calibration!$C$2:$C$4,E8)</f>
        <v>416.78694159956223</v>
      </c>
      <c r="L8" s="2">
        <f>TREND(Calibration!$A$2:$A$4,Calibration!$D$2:$D$4,G8)</f>
        <v>440.05143401153731</v>
      </c>
    </row>
    <row r="9" spans="1:14" x14ac:dyDescent="0.25">
      <c r="A9">
        <v>35000</v>
      </c>
      <c r="B9">
        <v>14.41300011</v>
      </c>
      <c r="C9">
        <v>0.63559997000000001</v>
      </c>
      <c r="D9">
        <v>722.06500243999994</v>
      </c>
      <c r="E9">
        <v>1.08220005</v>
      </c>
      <c r="F9">
        <v>126.35900116000001</v>
      </c>
      <c r="G9">
        <v>1.1664999700000001</v>
      </c>
      <c r="H9">
        <v>1307.38793945</v>
      </c>
      <c r="J9" s="2">
        <f>TREND(Calibration!$A$2:$A$4,Calibration!$B$2:$B$4,C9)</f>
        <v>406.56525186012368</v>
      </c>
      <c r="K9" s="2">
        <f>TREND(Calibration!$A$2:$A$4,Calibration!$C$2:$C$4,E9)</f>
        <v>418.08163551441822</v>
      </c>
      <c r="L9" s="2">
        <f>TREND(Calibration!$A$2:$A$4,Calibration!$D$2:$D$4,G9)</f>
        <v>439.84527743042372</v>
      </c>
    </row>
    <row r="10" spans="1:14" x14ac:dyDescent="0.25">
      <c r="A10">
        <v>40000</v>
      </c>
      <c r="B10">
        <v>14.402999879999999</v>
      </c>
      <c r="C10">
        <v>0.63779998000000004</v>
      </c>
      <c r="D10">
        <v>718.48199463000003</v>
      </c>
      <c r="E10">
        <v>1.08599997</v>
      </c>
      <c r="F10">
        <v>499.99899291999998</v>
      </c>
      <c r="G10">
        <v>1.16589999</v>
      </c>
      <c r="H10">
        <v>1081.3840332</v>
      </c>
      <c r="J10" s="2">
        <f>TREND(Calibration!$A$2:$A$4,Calibration!$B$2:$B$4,C10)</f>
        <v>407.91467381305068</v>
      </c>
      <c r="K10" s="2">
        <f>TREND(Calibration!$A$2:$A$4,Calibration!$C$2:$C$4,E10)</f>
        <v>419.61902814920194</v>
      </c>
      <c r="L10" s="2">
        <f>TREND(Calibration!$A$2:$A$4,Calibration!$D$2:$D$4,G10)</f>
        <v>439.59794229967406</v>
      </c>
    </row>
    <row r="11" spans="1:14" x14ac:dyDescent="0.25">
      <c r="A11">
        <v>45000</v>
      </c>
      <c r="B11">
        <v>14.43999958</v>
      </c>
      <c r="C11">
        <v>0.63990002999999995</v>
      </c>
      <c r="D11">
        <v>606.06799316000001</v>
      </c>
      <c r="E11">
        <v>1.1114000100000001</v>
      </c>
      <c r="F11">
        <v>696.27801513999998</v>
      </c>
      <c r="G11">
        <v>1.16540003</v>
      </c>
      <c r="H11">
        <v>1091.20800781</v>
      </c>
      <c r="J11" s="2">
        <f>TREND(Calibration!$A$2:$A$4,Calibration!$B$2:$B$4,C11)</f>
        <v>409.2027832181189</v>
      </c>
      <c r="K11" s="2">
        <f>TREND(Calibration!$A$2:$A$4,Calibration!$C$2:$C$4,E11)</f>
        <v>429.89551671191168</v>
      </c>
      <c r="L11" s="2">
        <f>TREND(Calibration!$A$2:$A$4,Calibration!$D$2:$D$4,G11)</f>
        <v>439.39183930962514</v>
      </c>
    </row>
    <row r="12" spans="1:14" x14ac:dyDescent="0.25">
      <c r="A12">
        <v>50001</v>
      </c>
      <c r="B12">
        <v>14.51799965</v>
      </c>
      <c r="C12">
        <v>0.64480000999999998</v>
      </c>
      <c r="D12">
        <v>222.55599975999999</v>
      </c>
      <c r="E12">
        <v>1.13189995</v>
      </c>
      <c r="F12">
        <v>9.9000003020963209E+37</v>
      </c>
      <c r="G12">
        <v>1.16540003</v>
      </c>
      <c r="H12">
        <v>722.04498291000004</v>
      </c>
      <c r="J12" s="2">
        <f>TREND(Calibration!$A$2:$A$4,Calibration!$B$2:$B$4,C12)</f>
        <v>412.20828800259852</v>
      </c>
      <c r="K12" s="2">
        <f>TREND(Calibration!$A$2:$A$4,Calibration!$C$2:$C$4,E12)</f>
        <v>438.18949573502476</v>
      </c>
      <c r="L12" s="2">
        <f>TREND(Calibration!$A$2:$A$4,Calibration!$D$2:$D$4,G12)</f>
        <v>439.39183930962514</v>
      </c>
    </row>
    <row r="13" spans="1:14" x14ac:dyDescent="0.25">
      <c r="A13">
        <v>55001</v>
      </c>
      <c r="B13">
        <v>14.47399998</v>
      </c>
      <c r="C13">
        <v>0.64910000999999995</v>
      </c>
      <c r="D13">
        <v>1039.0560302700001</v>
      </c>
      <c r="E13">
        <v>1.2226999999999999</v>
      </c>
      <c r="F13">
        <v>1246.4219970700001</v>
      </c>
      <c r="G13">
        <v>1.16589999</v>
      </c>
      <c r="H13">
        <v>1320.2590332</v>
      </c>
      <c r="J13" s="2">
        <f>TREND(Calibration!$A$2:$A$4,Calibration!$B$2:$B$4,C13)</f>
        <v>414.84578255834413</v>
      </c>
      <c r="K13" s="2">
        <f>TREND(Calibration!$A$2:$A$4,Calibration!$C$2:$C$4,E13)</f>
        <v>474.92588179262407</v>
      </c>
      <c r="L13" s="2">
        <f>TREND(Calibration!$A$2:$A$4,Calibration!$D$2:$D$4,G13)</f>
        <v>439.59794229967406</v>
      </c>
    </row>
    <row r="14" spans="1:14" x14ac:dyDescent="0.25">
      <c r="A14">
        <v>60006</v>
      </c>
      <c r="B14">
        <v>14.434000019999999</v>
      </c>
      <c r="C14">
        <v>0.64480000999999998</v>
      </c>
      <c r="D14">
        <v>746.34899901999995</v>
      </c>
      <c r="E14">
        <v>1.38250005</v>
      </c>
      <c r="F14">
        <v>1187.8370361299999</v>
      </c>
      <c r="G14">
        <v>1.16540003</v>
      </c>
      <c r="H14">
        <v>968.17498779000005</v>
      </c>
      <c r="J14" s="2">
        <f>TREND(Calibration!$A$2:$A$4,Calibration!$B$2:$B$4,C14)</f>
        <v>412.20828800259852</v>
      </c>
      <c r="K14" s="2">
        <f>TREND(Calibration!$A$2:$A$4,Calibration!$C$2:$C$4,E14)</f>
        <v>539.5786691955351</v>
      </c>
      <c r="L14" s="2">
        <f>TREND(Calibration!$A$2:$A$4,Calibration!$D$2:$D$4,G14)</f>
        <v>439.39183930962514</v>
      </c>
    </row>
    <row r="15" spans="1:14" x14ac:dyDescent="0.25">
      <c r="A15">
        <v>65001</v>
      </c>
      <c r="B15">
        <v>14.40400028</v>
      </c>
      <c r="C15">
        <v>0.64429997999999999</v>
      </c>
      <c r="D15">
        <v>233.45799255</v>
      </c>
      <c r="E15">
        <v>1.5450999700000001</v>
      </c>
      <c r="F15">
        <v>9.9000003020963209E+37</v>
      </c>
      <c r="G15">
        <v>1.1664999700000001</v>
      </c>
      <c r="H15">
        <v>1073.7139892600001</v>
      </c>
      <c r="J15" s="2">
        <f>TREND(Calibration!$A$2:$A$4,Calibration!$B$2:$B$4,C15)</f>
        <v>411.90158418801497</v>
      </c>
      <c r="K15" s="2">
        <f>TREND(Calibration!$A$2:$A$4,Calibration!$C$2:$C$4,E15)</f>
        <v>605.36424347720981</v>
      </c>
      <c r="L15" s="2">
        <f>TREND(Calibration!$A$2:$A$4,Calibration!$D$2:$D$4,G15)</f>
        <v>439.84527743042372</v>
      </c>
    </row>
    <row r="16" spans="1:14" x14ac:dyDescent="0.25">
      <c r="A16">
        <v>70001</v>
      </c>
      <c r="B16">
        <v>14.39099979</v>
      </c>
      <c r="C16">
        <v>0.63889998000000003</v>
      </c>
      <c r="D16">
        <v>407.87200927999999</v>
      </c>
      <c r="E16">
        <v>1.6525000299999999</v>
      </c>
      <c r="F16">
        <v>9.9000003020963209E+37</v>
      </c>
      <c r="G16">
        <v>1.1729999799999999</v>
      </c>
      <c r="H16">
        <v>947.10900878999996</v>
      </c>
      <c r="J16" s="2">
        <f>TREND(Calibration!$A$2:$A$4,Calibration!$B$2:$B$4,C16)</f>
        <v>408.58938172265999</v>
      </c>
      <c r="K16" s="2">
        <f>TREND(Calibration!$A$2:$A$4,Calibration!$C$2:$C$4,E16)</f>
        <v>648.81675332460895</v>
      </c>
      <c r="L16" s="2">
        <f>TREND(Calibration!$A$2:$A$4,Calibration!$D$2:$D$4,G16)</f>
        <v>442.52483478770847</v>
      </c>
    </row>
    <row r="17" spans="1:12" x14ac:dyDescent="0.25">
      <c r="A17">
        <v>75002</v>
      </c>
      <c r="B17">
        <v>14.43700027</v>
      </c>
      <c r="C17">
        <v>0.64050001000000001</v>
      </c>
      <c r="D17">
        <v>694.45397949000005</v>
      </c>
      <c r="E17">
        <v>1.50510001</v>
      </c>
      <c r="F17">
        <v>9.9000003020963209E+37</v>
      </c>
      <c r="G17">
        <v>1.17569995</v>
      </c>
      <c r="H17">
        <v>1298.62402344</v>
      </c>
      <c r="J17" s="2">
        <f>TREND(Calibration!$A$2:$A$4,Calibration!$B$2:$B$4,C17)</f>
        <v>409.57079344685292</v>
      </c>
      <c r="K17" s="2">
        <f>TREND(Calibration!$A$2:$A$4,Calibration!$C$2:$C$4,E17)</f>
        <v>589.18083859088506</v>
      </c>
      <c r="L17" s="2">
        <f>TREND(Calibration!$A$2:$A$4,Calibration!$D$2:$D$4,G17)</f>
        <v>443.63786761041928</v>
      </c>
    </row>
    <row r="18" spans="1:12" x14ac:dyDescent="0.25">
      <c r="A18">
        <v>80002</v>
      </c>
      <c r="B18">
        <v>14.494999890000001</v>
      </c>
      <c r="C18">
        <v>0.63940001000000002</v>
      </c>
      <c r="D18">
        <v>1033.58105469</v>
      </c>
      <c r="E18">
        <v>1.3695000399999999</v>
      </c>
      <c r="F18">
        <v>9.9000003020963209E+37</v>
      </c>
      <c r="G18">
        <v>1.17939997</v>
      </c>
      <c r="H18">
        <v>684.05603026999995</v>
      </c>
      <c r="J18" s="2">
        <f>TREND(Calibration!$A$2:$A$4,Calibration!$B$2:$B$4,C18)</f>
        <v>408.89608553724361</v>
      </c>
      <c r="K18" s="2">
        <f>TREND(Calibration!$A$2:$A$4,Calibration!$C$2:$C$4,E18)</f>
        <v>534.31905330201243</v>
      </c>
      <c r="L18" s="2">
        <f>TREND(Calibration!$A$2:$A$4,Calibration!$D$2:$D$4,G18)</f>
        <v>445.16316000429259</v>
      </c>
    </row>
    <row r="19" spans="1:12" x14ac:dyDescent="0.25">
      <c r="A19">
        <v>85042</v>
      </c>
      <c r="B19">
        <v>14.505000109999999</v>
      </c>
      <c r="C19">
        <v>0.63020003000000002</v>
      </c>
      <c r="D19">
        <v>9.9000003020963209E+37</v>
      </c>
      <c r="E19">
        <v>1.4688999700000001</v>
      </c>
      <c r="F19">
        <v>418.67300415</v>
      </c>
      <c r="G19">
        <v>1.1837999800000001</v>
      </c>
      <c r="H19">
        <v>9.9000003020963209E+37</v>
      </c>
      <c r="J19" s="2">
        <f>TREND(Calibration!$A$2:$A$4,Calibration!$B$2:$B$4,C19)</f>
        <v>403.25308619701838</v>
      </c>
      <c r="K19" s="2">
        <f>TREND(Calibration!$A$2:$A$4,Calibration!$C$2:$C$4,E19)</f>
        <v>574.53482633934402</v>
      </c>
      <c r="L19" s="2">
        <f>TREND(Calibration!$A$2:$A$4,Calibration!$D$2:$D$4,G19)</f>
        <v>446.9770155472267</v>
      </c>
    </row>
    <row r="20" spans="1:12" x14ac:dyDescent="0.25">
      <c r="A20">
        <v>90002</v>
      </c>
      <c r="B20">
        <v>14.59899998</v>
      </c>
      <c r="C20">
        <v>0.63889998000000003</v>
      </c>
      <c r="D20">
        <v>159.78999329000001</v>
      </c>
      <c r="E20">
        <v>1.5039999500000001</v>
      </c>
      <c r="F20">
        <v>9.9000003020963209E+37</v>
      </c>
      <c r="G20">
        <v>1.18859994</v>
      </c>
      <c r="H20">
        <v>821.19897461000005</v>
      </c>
      <c r="J20" s="2">
        <f>TREND(Calibration!$A$2:$A$4,Calibration!$B$2:$B$4,C20)</f>
        <v>408.58938172265999</v>
      </c>
      <c r="K20" s="2">
        <f>TREND(Calibration!$A$2:$A$4,Calibration!$C$2:$C$4,E20)</f>
        <v>588.73577023633538</v>
      </c>
      <c r="L20" s="2">
        <f>TREND(Calibration!$A$2:$A$4,Calibration!$D$2:$D$4,G20)</f>
        <v>448.95574606189859</v>
      </c>
    </row>
    <row r="21" spans="1:12" x14ac:dyDescent="0.25">
      <c r="A21">
        <v>95003</v>
      </c>
      <c r="B21">
        <v>14.602000240000001</v>
      </c>
      <c r="C21">
        <v>0.63559997000000001</v>
      </c>
      <c r="D21">
        <v>788.23999022999999</v>
      </c>
      <c r="E21">
        <v>1.4052</v>
      </c>
      <c r="F21">
        <v>9.9000003020963209E+37</v>
      </c>
      <c r="G21">
        <v>1.1880999800000001</v>
      </c>
      <c r="H21">
        <v>842.86102295000001</v>
      </c>
      <c r="J21" s="2">
        <f>TREND(Calibration!$A$2:$A$4,Calibration!$B$2:$B$4,C21)</f>
        <v>406.56525186012368</v>
      </c>
      <c r="K21" s="2">
        <f>TREND(Calibration!$A$2:$A$4,Calibration!$C$2:$C$4,E21)</f>
        <v>548.76274042333955</v>
      </c>
      <c r="L21" s="2">
        <f>TREND(Calibration!$A$2:$A$4,Calibration!$D$2:$D$4,G21)</f>
        <v>448.74964307184962</v>
      </c>
    </row>
    <row r="22" spans="1:12" x14ac:dyDescent="0.25">
      <c r="A22">
        <v>100003</v>
      </c>
      <c r="B22">
        <v>14.59200001</v>
      </c>
      <c r="C22">
        <v>0.63400000000000001</v>
      </c>
      <c r="D22">
        <v>945.10101318</v>
      </c>
      <c r="E22">
        <v>1.4068000300000001</v>
      </c>
      <c r="F22">
        <v>9.9000003020963209E+37</v>
      </c>
      <c r="G22">
        <v>1.1913000300000001</v>
      </c>
      <c r="H22">
        <v>841.15502930000002</v>
      </c>
      <c r="J22" s="2">
        <f>TREND(Calibration!$A$2:$A$4,Calibration!$B$2:$B$4,C22)</f>
        <v>405.58387693818037</v>
      </c>
      <c r="K22" s="2">
        <f>TREND(Calibration!$A$2:$A$4,Calibration!$C$2:$C$4,E22)</f>
        <v>549.41008940369522</v>
      </c>
      <c r="L22" s="2">
        <f>TREND(Calibration!$A$2:$A$4,Calibration!$D$2:$D$4,G22)</f>
        <v>450.06882835328446</v>
      </c>
    </row>
    <row r="23" spans="1:12" x14ac:dyDescent="0.25">
      <c r="A23">
        <v>105003</v>
      </c>
      <c r="B23">
        <v>14.54399967</v>
      </c>
      <c r="C23">
        <v>0.62639999000000002</v>
      </c>
      <c r="D23">
        <v>1097.2700195299999</v>
      </c>
      <c r="E23">
        <v>1.2702000099999999</v>
      </c>
      <c r="F23">
        <v>9.9000003020963209E+37</v>
      </c>
      <c r="G23">
        <v>1.1901999700000001</v>
      </c>
      <c r="H23">
        <v>871.93298340000001</v>
      </c>
      <c r="J23" s="2">
        <f>TREND(Calibration!$A$2:$A$4,Calibration!$B$2:$B$4,C23)</f>
        <v>400.92225251989845</v>
      </c>
      <c r="K23" s="2">
        <f>TREND(Calibration!$A$2:$A$4,Calibration!$C$2:$C$4,E23)</f>
        <v>494.14369835880257</v>
      </c>
      <c r="L23" s="2">
        <f>TREND(Calibration!$A$2:$A$4,Calibration!$D$2:$D$4,G23)</f>
        <v>449.61534076381082</v>
      </c>
    </row>
    <row r="24" spans="1:12" x14ac:dyDescent="0.25">
      <c r="A24">
        <v>110004</v>
      </c>
      <c r="B24">
        <v>14.472000120000001</v>
      </c>
      <c r="C24">
        <v>0.62429999999999997</v>
      </c>
      <c r="D24">
        <v>1356.8439941399999</v>
      </c>
      <c r="E24">
        <v>1.38680005</v>
      </c>
      <c r="F24">
        <v>900.54302978999999</v>
      </c>
      <c r="G24">
        <v>1.19289994</v>
      </c>
      <c r="H24">
        <v>1058.9090576200001</v>
      </c>
      <c r="J24" s="2">
        <f>TREND(Calibration!$A$2:$A$4,Calibration!$B$2:$B$4,C24)</f>
        <v>399.63417991707979</v>
      </c>
      <c r="K24" s="2">
        <f>TREND(Calibration!$A$2:$A$4,Calibration!$C$2:$C$4,E24)</f>
        <v>541.31838696053273</v>
      </c>
      <c r="L24" s="2">
        <f>TREND(Calibration!$A$2:$A$4,Calibration!$D$2:$D$4,G24)</f>
        <v>450.72837358652157</v>
      </c>
    </row>
    <row r="25" spans="1:12" x14ac:dyDescent="0.25">
      <c r="A25">
        <v>115070</v>
      </c>
      <c r="B25">
        <v>14.368000029999999</v>
      </c>
      <c r="C25">
        <v>0.62319999999999998</v>
      </c>
      <c r="D25">
        <v>9.9000003020963209E+37</v>
      </c>
      <c r="E25">
        <v>1.3593000200000001</v>
      </c>
      <c r="F25">
        <v>138.42799377</v>
      </c>
      <c r="G25">
        <v>1.19889998</v>
      </c>
      <c r="H25">
        <v>9.9000003020963209E+37</v>
      </c>
      <c r="J25" s="2">
        <f>TREND(Calibration!$A$2:$A$4,Calibration!$B$2:$B$4,C25)</f>
        <v>398.95947200747042</v>
      </c>
      <c r="K25" s="2">
        <f>TREND(Calibration!$A$2:$A$4,Calibration!$C$2:$C$4,E25)</f>
        <v>530.19227283751673</v>
      </c>
      <c r="L25" s="2">
        <f>TREND(Calibration!$A$2:$A$4,Calibration!$D$2:$D$4,G25)</f>
        <v>453.20182383136779</v>
      </c>
    </row>
    <row r="26" spans="1:12" x14ac:dyDescent="0.25">
      <c r="A26">
        <v>120004</v>
      </c>
      <c r="B26">
        <v>14.36200047</v>
      </c>
      <c r="C26">
        <v>0.62970000999999998</v>
      </c>
      <c r="D26">
        <v>962.90502930000002</v>
      </c>
      <c r="E26">
        <v>1.403</v>
      </c>
      <c r="F26">
        <v>453.94198607999999</v>
      </c>
      <c r="G26">
        <v>1.2074999799999999</v>
      </c>
      <c r="H26">
        <v>931.42999268000005</v>
      </c>
      <c r="J26" s="2">
        <f>TREND(Calibration!$A$2:$A$4,Calibration!$B$2:$B$4,C26)</f>
        <v>402.94638851614303</v>
      </c>
      <c r="K26" s="2">
        <f>TREND(Calibration!$A$2:$A$4,Calibration!$C$2:$C$4,E26)</f>
        <v>547.87265226450347</v>
      </c>
      <c r="L26" s="2">
        <f>TREND(Calibration!$A$2:$A$4,Calibration!$D$2:$D$4,G26)</f>
        <v>456.74707888061369</v>
      </c>
    </row>
    <row r="27" spans="1:12" x14ac:dyDescent="0.25">
      <c r="A27">
        <v>125005</v>
      </c>
      <c r="B27">
        <v>14.333000180000001</v>
      </c>
      <c r="C27">
        <v>0.62480002999999995</v>
      </c>
      <c r="D27">
        <v>810.91400146000001</v>
      </c>
      <c r="E27">
        <v>1.4229999799999999</v>
      </c>
      <c r="F27">
        <v>349.40399170000001</v>
      </c>
      <c r="G27">
        <v>1.21399999</v>
      </c>
      <c r="H27">
        <v>9.9000003020963209E+37</v>
      </c>
      <c r="J27" s="2">
        <f>TREND(Calibration!$A$2:$A$4,Calibration!$B$2:$B$4,C27)</f>
        <v>399.94088373166335</v>
      </c>
      <c r="K27" s="2">
        <f>TREND(Calibration!$A$2:$A$4,Calibration!$C$2:$C$4,E27)</f>
        <v>555.96435470766585</v>
      </c>
      <c r="L27" s="2">
        <f>TREND(Calibration!$A$2:$A$4,Calibration!$D$2:$D$4,G27)</f>
        <v>459.42663623789855</v>
      </c>
    </row>
    <row r="28" spans="1:12" x14ac:dyDescent="0.25">
      <c r="A28">
        <v>130004</v>
      </c>
      <c r="B28">
        <v>14.37800026</v>
      </c>
      <c r="C28">
        <v>0.62480002999999995</v>
      </c>
      <c r="D28">
        <v>702.50299071999996</v>
      </c>
      <c r="E28">
        <v>1.43110001</v>
      </c>
      <c r="F28">
        <v>590.23199463000003</v>
      </c>
      <c r="G28">
        <v>1.2216000600000001</v>
      </c>
      <c r="H28">
        <v>878.51397704999999</v>
      </c>
      <c r="J28" s="2">
        <f>TREND(Calibration!$A$2:$A$4,Calibration!$B$2:$B$4,C28)</f>
        <v>399.94088373166335</v>
      </c>
      <c r="K28" s="2">
        <f>TREND(Calibration!$A$2:$A$4,Calibration!$C$2:$C$4,E28)</f>
        <v>559.24150961185524</v>
      </c>
      <c r="L28" s="2">
        <f>TREND(Calibration!$A$2:$A$4,Calibration!$D$2:$D$4,G28)</f>
        <v>462.55968118465699</v>
      </c>
    </row>
    <row r="29" spans="1:12" x14ac:dyDescent="0.25">
      <c r="A29">
        <v>135004</v>
      </c>
      <c r="B29">
        <v>14.420000079999999</v>
      </c>
      <c r="C29">
        <v>0.62860000000000005</v>
      </c>
      <c r="D29">
        <v>655.95800781000003</v>
      </c>
      <c r="E29">
        <v>1.3900999999999999</v>
      </c>
      <c r="F29">
        <v>677.05603026999995</v>
      </c>
      <c r="G29">
        <v>1.2421</v>
      </c>
      <c r="H29">
        <v>9.9000003020963209E+37</v>
      </c>
      <c r="J29" s="2">
        <f>TREND(Calibration!$A$2:$A$4,Calibration!$B$2:$B$4,C29)</f>
        <v>402.27167447282545</v>
      </c>
      <c r="K29" s="2">
        <f>TREND(Calibration!$A$2:$A$4,Calibration!$C$2:$C$4,E29)</f>
        <v>542.65349896951045</v>
      </c>
      <c r="L29" s="2">
        <f>TREND(Calibration!$A$2:$A$4,Calibration!$D$2:$D$4,G29)</f>
        <v>471.01055511421964</v>
      </c>
    </row>
    <row r="30" spans="1:12" x14ac:dyDescent="0.25">
      <c r="A30">
        <v>140005</v>
      </c>
      <c r="B30">
        <v>14.43700027</v>
      </c>
      <c r="C30">
        <v>0.62860000000000005</v>
      </c>
      <c r="D30">
        <v>574.79400635000002</v>
      </c>
      <c r="E30">
        <v>1.4337999800000001</v>
      </c>
      <c r="F30">
        <v>636.06402588000003</v>
      </c>
      <c r="G30">
        <v>1.24749994</v>
      </c>
      <c r="H30">
        <v>9.9000003020963209E+37</v>
      </c>
      <c r="J30" s="2">
        <f>TREND(Calibration!$A$2:$A$4,Calibration!$B$2:$B$4,C30)</f>
        <v>402.27167447282545</v>
      </c>
      <c r="K30" s="2">
        <f>TREND(Calibration!$A$2:$A$4,Calibration!$C$2:$C$4,E30)</f>
        <v>560.33387839649731</v>
      </c>
      <c r="L30" s="2">
        <f>TREND(Calibration!$A$2:$A$4,Calibration!$D$2:$D$4,G30)</f>
        <v>473.23662075964114</v>
      </c>
    </row>
    <row r="31" spans="1:12" x14ac:dyDescent="0.25">
      <c r="A31">
        <v>145006</v>
      </c>
      <c r="B31">
        <v>14.501000400000001</v>
      </c>
      <c r="C31">
        <v>0.63180000000000003</v>
      </c>
      <c r="D31">
        <v>331.11700438999998</v>
      </c>
      <c r="E31">
        <v>1.31500006</v>
      </c>
      <c r="F31">
        <v>9.9000003020963209E+37</v>
      </c>
      <c r="G31">
        <v>1.26419997</v>
      </c>
      <c r="H31">
        <v>779.89898682</v>
      </c>
      <c r="J31" s="2">
        <f>TREND(Calibration!$A$2:$A$4,Calibration!$B$2:$B$4,C31)</f>
        <v>404.23446111896169</v>
      </c>
      <c r="K31" s="2">
        <f>TREND(Calibration!$A$2:$A$4,Calibration!$C$2:$C$4,E31)</f>
        <v>512.26915018619422</v>
      </c>
      <c r="L31" s="2">
        <f>TREND(Calibration!$A$2:$A$4,Calibration!$D$2:$D$4,G31)</f>
        <v>480.12102374569452</v>
      </c>
    </row>
    <row r="32" spans="1:12" x14ac:dyDescent="0.25">
      <c r="A32">
        <v>150004</v>
      </c>
      <c r="B32">
        <v>14.48200035</v>
      </c>
      <c r="C32">
        <v>0.63129997000000004</v>
      </c>
      <c r="D32">
        <v>1254.2480468700001</v>
      </c>
      <c r="E32">
        <v>1.5607000600000001</v>
      </c>
      <c r="F32">
        <v>1030.07995605</v>
      </c>
      <c r="G32">
        <v>1.2745000099999999</v>
      </c>
      <c r="H32">
        <v>9.9000003020963209E+37</v>
      </c>
      <c r="J32" s="2">
        <f>TREND(Calibration!$A$2:$A$4,Calibration!$B$2:$B$4,C32)</f>
        <v>403.92775730437813</v>
      </c>
      <c r="K32" s="2">
        <f>TREND(Calibration!$A$2:$A$4,Calibration!$C$2:$C$4,E32)</f>
        <v>611.67581410710807</v>
      </c>
      <c r="L32" s="2">
        <f>TREND(Calibration!$A$2:$A$4,Calibration!$D$2:$D$4,G32)</f>
        <v>484.36710151516365</v>
      </c>
    </row>
    <row r="33" spans="1:12" x14ac:dyDescent="0.25">
      <c r="A33">
        <v>155005</v>
      </c>
      <c r="B33">
        <v>14.43700027</v>
      </c>
      <c r="C33">
        <v>0.63349997999999996</v>
      </c>
      <c r="D33">
        <v>439.79998778999999</v>
      </c>
      <c r="E33">
        <v>1.6103999600000001</v>
      </c>
      <c r="F33">
        <v>9.9000003020963209E+37</v>
      </c>
      <c r="G33">
        <v>1.2949999599999999</v>
      </c>
      <c r="H33">
        <v>1088.1369628899999</v>
      </c>
      <c r="J33" s="2">
        <f>TREND(Calibration!$A$2:$A$4,Calibration!$B$2:$B$4,C33)</f>
        <v>405.27717925730502</v>
      </c>
      <c r="K33" s="2">
        <f>TREND(Calibration!$A$2:$A$4,Calibration!$C$2:$C$4,E33)</f>
        <v>631.78367432771461</v>
      </c>
      <c r="L33" s="2">
        <f>TREND(Calibration!$A$2:$A$4,Calibration!$D$2:$D$4,G33)</f>
        <v>492.81797956711603</v>
      </c>
    </row>
    <row r="34" spans="1:12" x14ac:dyDescent="0.25">
      <c r="A34">
        <v>160005</v>
      </c>
      <c r="B34">
        <v>14.45600033</v>
      </c>
      <c r="C34">
        <v>0.63400000000000001</v>
      </c>
      <c r="D34">
        <v>483.03900146000001</v>
      </c>
      <c r="E34">
        <v>1.5699000400000001</v>
      </c>
      <c r="F34">
        <v>9.9000003020963209E+37</v>
      </c>
      <c r="G34">
        <v>1.2922999900000001</v>
      </c>
      <c r="H34">
        <v>1296.18395996</v>
      </c>
      <c r="J34" s="2">
        <f>TREND(Calibration!$A$2:$A$4,Calibration!$B$2:$B$4,C34)</f>
        <v>405.58387693818037</v>
      </c>
      <c r="K34" s="2">
        <f>TREND(Calibration!$A$2:$A$4,Calibration!$C$2:$C$4,E34)</f>
        <v>615.39799286143909</v>
      </c>
      <c r="L34" s="2">
        <f>TREND(Calibration!$A$2:$A$4,Calibration!$D$2:$D$4,G34)</f>
        <v>491.70494674440522</v>
      </c>
    </row>
    <row r="35" spans="1:12" x14ac:dyDescent="0.25">
      <c r="A35">
        <v>165005</v>
      </c>
      <c r="B35">
        <v>14.42399979</v>
      </c>
      <c r="C35">
        <v>0.63180000000000003</v>
      </c>
      <c r="D35">
        <v>322.91500853999997</v>
      </c>
      <c r="E35">
        <v>1.6119999899999999</v>
      </c>
      <c r="F35">
        <v>9.9000003020963209E+37</v>
      </c>
      <c r="G35">
        <v>1.30910003</v>
      </c>
      <c r="H35">
        <v>1207.8430175799999</v>
      </c>
      <c r="J35" s="2">
        <f>TREND(Calibration!$A$2:$A$4,Calibration!$B$2:$B$4,C35)</f>
        <v>404.23446111896169</v>
      </c>
      <c r="K35" s="2">
        <f>TREND(Calibration!$A$2:$A$4,Calibration!$C$2:$C$4,E35)</f>
        <v>632.43102330807017</v>
      </c>
      <c r="L35" s="2">
        <f>TREND(Calibration!$A$2:$A$4,Calibration!$D$2:$D$4,G35)</f>
        <v>498.63057774876961</v>
      </c>
    </row>
    <row r="36" spans="1:12" x14ac:dyDescent="0.25">
      <c r="A36">
        <v>170006</v>
      </c>
      <c r="B36">
        <v>14.40699959</v>
      </c>
      <c r="C36">
        <v>0.63889998000000003</v>
      </c>
      <c r="D36">
        <v>229.53500366</v>
      </c>
      <c r="E36">
        <v>1.6335999999999999</v>
      </c>
      <c r="F36">
        <v>9.9000003020963209E+37</v>
      </c>
      <c r="G36">
        <v>1.31659997</v>
      </c>
      <c r="H36">
        <v>1131.97595215</v>
      </c>
      <c r="J36" s="2">
        <f>TREND(Calibration!$A$2:$A$4,Calibration!$B$2:$B$4,C36)</f>
        <v>408.58938172265999</v>
      </c>
      <c r="K36" s="2">
        <f>TREND(Calibration!$A$2:$A$4,Calibration!$C$2:$C$4,E36)</f>
        <v>641.17007473158822</v>
      </c>
      <c r="L36" s="2">
        <f>TREND(Calibration!$A$2:$A$4,Calibration!$D$2:$D$4,G36)</f>
        <v>501.72234520854192</v>
      </c>
    </row>
    <row r="37" spans="1:12" x14ac:dyDescent="0.25">
      <c r="A37">
        <v>175006</v>
      </c>
      <c r="B37">
        <v>14.4659996</v>
      </c>
      <c r="C37">
        <v>0.64160001</v>
      </c>
      <c r="D37">
        <v>601.27801513999998</v>
      </c>
      <c r="E37">
        <v>1.64660001</v>
      </c>
      <c r="F37">
        <v>9.9000003020963209E+37</v>
      </c>
      <c r="G37">
        <v>1.32959998</v>
      </c>
      <c r="H37">
        <v>1142.8630371100001</v>
      </c>
      <c r="J37" s="2">
        <f>TREND(Calibration!$A$2:$A$4,Calibration!$B$2:$B$4,C37)</f>
        <v>410.24550135646228</v>
      </c>
      <c r="K37" s="2">
        <f>TREND(Calibration!$A$2:$A$4,Calibration!$C$2:$C$4,E37)</f>
        <v>646.42969062511088</v>
      </c>
      <c r="L37" s="2">
        <f>TREND(Calibration!$A$2:$A$4,Calibration!$D$2:$D$4,G37)</f>
        <v>507.08145580072198</v>
      </c>
    </row>
    <row r="38" spans="1:12" x14ac:dyDescent="0.25">
      <c r="A38">
        <v>180006</v>
      </c>
      <c r="B38">
        <v>14.489000320000001</v>
      </c>
      <c r="C38">
        <v>0.64749997999999997</v>
      </c>
      <c r="D38">
        <v>551.11999512</v>
      </c>
      <c r="E38">
        <v>1.62010002</v>
      </c>
      <c r="F38">
        <v>9.9000003020963209E+37</v>
      </c>
      <c r="G38">
        <v>1.33280003</v>
      </c>
      <c r="H38">
        <v>1250.45800781</v>
      </c>
      <c r="J38" s="2">
        <f>TREND(Calibration!$A$2:$A$4,Calibration!$B$2:$B$4,C38)</f>
        <v>413.8643708341512</v>
      </c>
      <c r="K38" s="2">
        <f>TREND(Calibration!$A$2:$A$4,Calibration!$C$2:$C$4,E38)</f>
        <v>635.70817821225955</v>
      </c>
      <c r="L38" s="2">
        <f>TREND(Calibration!$A$2:$A$4,Calibration!$D$2:$D$4,G38)</f>
        <v>508.40064108215677</v>
      </c>
    </row>
    <row r="39" spans="1:12" x14ac:dyDescent="0.25">
      <c r="A39">
        <v>185007</v>
      </c>
      <c r="B39">
        <v>14.527000429999999</v>
      </c>
      <c r="C39">
        <v>0.65020001000000005</v>
      </c>
      <c r="D39">
        <v>582.57299805000002</v>
      </c>
      <c r="E39">
        <v>1.62010002</v>
      </c>
      <c r="F39">
        <v>9.9000003020963209E+37</v>
      </c>
      <c r="G39">
        <v>1.32959998</v>
      </c>
      <c r="H39">
        <v>874.79602050999995</v>
      </c>
      <c r="J39" s="2">
        <f>TREND(Calibration!$A$2:$A$4,Calibration!$B$2:$B$4,C39)</f>
        <v>415.52049046795355</v>
      </c>
      <c r="K39" s="2">
        <f>TREND(Calibration!$A$2:$A$4,Calibration!$C$2:$C$4,E39)</f>
        <v>635.70817821225955</v>
      </c>
      <c r="L39" s="2">
        <f>TREND(Calibration!$A$2:$A$4,Calibration!$D$2:$D$4,G39)</f>
        <v>507.08145580072198</v>
      </c>
    </row>
    <row r="40" spans="1:12" x14ac:dyDescent="0.25">
      <c r="A40">
        <v>190006</v>
      </c>
      <c r="B40">
        <v>14.565999980000001</v>
      </c>
      <c r="C40">
        <v>0.64529996999999995</v>
      </c>
      <c r="D40">
        <v>636.76702881000006</v>
      </c>
      <c r="E40">
        <v>1.66929996</v>
      </c>
      <c r="F40">
        <v>9.9000003020963209E+37</v>
      </c>
      <c r="G40">
        <v>1.3311999999999999</v>
      </c>
      <c r="H40">
        <v>1333.8360595700001</v>
      </c>
      <c r="J40" s="2">
        <f>TREND(Calibration!$A$2:$A$4,Calibration!$B$2:$B$4,C40)</f>
        <v>412.51494888122426</v>
      </c>
      <c r="K40" s="2">
        <f>TREND(Calibration!$A$2:$A$4,Calibration!$C$2:$C$4,E40)</f>
        <v>655.61376185291533</v>
      </c>
      <c r="L40" s="2">
        <f>TREND(Calibration!$A$2:$A$4,Calibration!$D$2:$D$4,G40)</f>
        <v>507.74104638024448</v>
      </c>
    </row>
    <row r="41" spans="1:12" x14ac:dyDescent="0.25">
      <c r="A41">
        <v>195007</v>
      </c>
      <c r="B41">
        <v>14.588999749999999</v>
      </c>
      <c r="C41">
        <v>0.63940001000000002</v>
      </c>
      <c r="D41">
        <v>1111.5949707</v>
      </c>
      <c r="E41">
        <v>1.5893000399999999</v>
      </c>
      <c r="F41">
        <v>1311.1350097699999</v>
      </c>
      <c r="G41">
        <v>1.33710003</v>
      </c>
      <c r="H41">
        <v>1147.58203125</v>
      </c>
      <c r="J41" s="2">
        <f>TREND(Calibration!$A$2:$A$4,Calibration!$B$2:$B$4,C41)</f>
        <v>408.89608553724361</v>
      </c>
      <c r="K41" s="2">
        <f>TREND(Calibration!$A$2:$A$4,Calibration!$C$2:$C$4,E41)</f>
        <v>623.24695208026571</v>
      </c>
      <c r="L41" s="2">
        <f>TREND(Calibration!$A$2:$A$4,Calibration!$D$2:$D$4,G41)</f>
        <v>510.17326860677974</v>
      </c>
    </row>
    <row r="42" spans="1:12" x14ac:dyDescent="0.25">
      <c r="A42">
        <v>200017</v>
      </c>
      <c r="B42">
        <v>14.56299973</v>
      </c>
      <c r="C42">
        <v>0.64480000999999998</v>
      </c>
      <c r="D42">
        <v>1051.9229736299999</v>
      </c>
      <c r="E42">
        <v>1.5699000400000001</v>
      </c>
      <c r="F42">
        <v>1016.4160156200001</v>
      </c>
      <c r="G42">
        <v>1.3354999999999999</v>
      </c>
      <c r="H42">
        <v>9.9000003020963209E+37</v>
      </c>
      <c r="J42" s="2">
        <f>TREND(Calibration!$A$2:$A$4,Calibration!$B$2:$B$4,C42)</f>
        <v>412.20828800259852</v>
      </c>
      <c r="K42" s="2">
        <f>TREND(Calibration!$A$2:$A$4,Calibration!$C$2:$C$4,E42)</f>
        <v>615.39799286143909</v>
      </c>
      <c r="L42" s="2">
        <f>TREND(Calibration!$A$2:$A$4,Calibration!$D$2:$D$4,G42)</f>
        <v>509.51367390486746</v>
      </c>
    </row>
    <row r="43" spans="1:12" x14ac:dyDescent="0.25">
      <c r="A43">
        <v>205007</v>
      </c>
      <c r="B43">
        <v>14.524000170000001</v>
      </c>
      <c r="C43">
        <v>0.64099996999999997</v>
      </c>
      <c r="D43">
        <v>786.96398925999995</v>
      </c>
      <c r="E43">
        <v>1.7270000000000001</v>
      </c>
      <c r="F43">
        <v>9.9000003020963209E+37</v>
      </c>
      <c r="G43">
        <v>1.3350000399999999</v>
      </c>
      <c r="H43">
        <v>9.9000003020963209E+37</v>
      </c>
      <c r="J43" s="2">
        <f>TREND(Calibration!$A$2:$A$4,Calibration!$B$2:$B$4,C43)</f>
        <v>409.87745432547865</v>
      </c>
      <c r="K43" s="2">
        <f>TREND(Calibration!$A$2:$A$4,Calibration!$C$2:$C$4,E43)</f>
        <v>678.95836292944477</v>
      </c>
      <c r="L43" s="2">
        <f>TREND(Calibration!$A$2:$A$4,Calibration!$D$2:$D$4,G43)</f>
        <v>509.30757091481848</v>
      </c>
    </row>
    <row r="44" spans="1:12" x14ac:dyDescent="0.25">
      <c r="A44">
        <v>210007</v>
      </c>
      <c r="B44">
        <v>14.458999629999999</v>
      </c>
      <c r="C44">
        <v>0.64590000999999997</v>
      </c>
      <c r="D44">
        <v>9.9000003020963209E+37</v>
      </c>
      <c r="E44">
        <v>1.7924</v>
      </c>
      <c r="F44">
        <v>531.40802001999998</v>
      </c>
      <c r="G44">
        <v>1.3334000100000001</v>
      </c>
      <c r="H44">
        <v>9.9000003020963209E+37</v>
      </c>
      <c r="J44" s="2">
        <f>TREND(Calibration!$A$2:$A$4,Calibration!$B$2:$B$4,C44)</f>
        <v>412.88299591220789</v>
      </c>
      <c r="K44" s="2">
        <f>TREND(Calibration!$A$2:$A$4,Calibration!$C$2:$C$4,E44)</f>
        <v>705.41825637847921</v>
      </c>
      <c r="L44" s="2">
        <f>TREND(Calibration!$A$2:$A$4,Calibration!$D$2:$D$4,G44)</f>
        <v>508.64797621290643</v>
      </c>
    </row>
    <row r="45" spans="1:12" x14ac:dyDescent="0.25">
      <c r="A45">
        <v>215006</v>
      </c>
      <c r="B45">
        <v>14.375</v>
      </c>
      <c r="C45">
        <v>0.64429997999999999</v>
      </c>
      <c r="D45">
        <v>9.9000003020963209E+37</v>
      </c>
      <c r="E45">
        <v>1.73570001</v>
      </c>
      <c r="F45">
        <v>528.08502196999996</v>
      </c>
      <c r="G45">
        <v>1.33609998</v>
      </c>
      <c r="H45">
        <v>9.9000003020963209E+37</v>
      </c>
      <c r="J45" s="2">
        <f>TREND(Calibration!$A$2:$A$4,Calibration!$B$2:$B$4,C45)</f>
        <v>411.90158418801497</v>
      </c>
      <c r="K45" s="2">
        <f>TREND(Calibration!$A$2:$A$4,Calibration!$C$2:$C$4,E45)</f>
        <v>682.47826105796969</v>
      </c>
      <c r="L45" s="2">
        <f>TREND(Calibration!$A$2:$A$4,Calibration!$D$2:$D$4,G45)</f>
        <v>509.76100903561712</v>
      </c>
    </row>
    <row r="46" spans="1:12" x14ac:dyDescent="0.25">
      <c r="A46">
        <v>220007</v>
      </c>
      <c r="B46">
        <v>14.333000180000001</v>
      </c>
      <c r="C46">
        <v>0.63559997000000001</v>
      </c>
      <c r="D46">
        <v>1331.09997559</v>
      </c>
      <c r="E46">
        <v>1.6914000499999999</v>
      </c>
      <c r="F46">
        <v>307.99899291999998</v>
      </c>
      <c r="G46">
        <v>1.34850001</v>
      </c>
      <c r="H46">
        <v>9.9000003020963209E+37</v>
      </c>
      <c r="J46" s="2">
        <f>TREND(Calibration!$A$2:$A$4,Calibration!$B$2:$B$4,C46)</f>
        <v>406.56525186012368</v>
      </c>
      <c r="K46" s="2">
        <f>TREND(Calibration!$A$2:$A$4,Calibration!$C$2:$C$4,E46)</f>
        <v>664.5551384066473</v>
      </c>
      <c r="L46" s="2">
        <f>TREND(Calibration!$A$2:$A$4,Calibration!$D$2:$D$4,G46)</f>
        <v>514.87278449704752</v>
      </c>
    </row>
    <row r="47" spans="1:12" x14ac:dyDescent="0.25">
      <c r="A47">
        <v>225006</v>
      </c>
      <c r="B47">
        <v>14.355999949999999</v>
      </c>
      <c r="C47">
        <v>0.64800000000000002</v>
      </c>
      <c r="D47">
        <v>429.94400023999998</v>
      </c>
      <c r="E47">
        <v>1.59800005</v>
      </c>
      <c r="F47">
        <v>1203.375</v>
      </c>
      <c r="G47">
        <v>1.3679000100000001</v>
      </c>
      <c r="H47">
        <v>9.9000003020963209E+37</v>
      </c>
      <c r="J47" s="2">
        <f>TREND(Calibration!$A$2:$A$4,Calibration!$B$2:$B$4,C47)</f>
        <v>414.17106851502655</v>
      </c>
      <c r="K47" s="2">
        <f>TREND(Calibration!$A$2:$A$4,Calibration!$C$2:$C$4,E47)</f>
        <v>626.76685020879074</v>
      </c>
      <c r="L47" s="2">
        <f>TREND(Calibration!$A$2:$A$4,Calibration!$D$2:$D$4,G47)</f>
        <v>522.87022030581159</v>
      </c>
    </row>
    <row r="48" spans="1:12" x14ac:dyDescent="0.25">
      <c r="A48">
        <v>230007</v>
      </c>
      <c r="B48">
        <v>14.397999759999999</v>
      </c>
      <c r="C48">
        <v>0.64639997000000005</v>
      </c>
      <c r="D48">
        <v>588.52600098000005</v>
      </c>
      <c r="E48">
        <v>1.62549996</v>
      </c>
      <c r="F48">
        <v>9.9000003020963209E+37</v>
      </c>
      <c r="G48">
        <v>1.3679000100000001</v>
      </c>
      <c r="H48">
        <v>785.72497558999999</v>
      </c>
      <c r="J48" s="2">
        <f>TREND(Calibration!$A$2:$A$4,Calibration!$B$2:$B$4,C48)</f>
        <v>413.18965679083362</v>
      </c>
      <c r="K48" s="2">
        <f>TREND(Calibration!$A$2:$A$4,Calibration!$C$2:$C$4,E48)</f>
        <v>637.89291578154359</v>
      </c>
      <c r="L48" s="2">
        <f>TREND(Calibration!$A$2:$A$4,Calibration!$D$2:$D$4,G48)</f>
        <v>522.87022030581159</v>
      </c>
    </row>
    <row r="49" spans="1:12" x14ac:dyDescent="0.25">
      <c r="A49">
        <v>235007</v>
      </c>
      <c r="B49">
        <v>14.45300007</v>
      </c>
      <c r="C49">
        <v>0.64590000999999997</v>
      </c>
      <c r="D49">
        <v>609.16601562000005</v>
      </c>
      <c r="E49">
        <v>1.7503000500000001</v>
      </c>
      <c r="F49">
        <v>9.9000003020963209E+37</v>
      </c>
      <c r="G49">
        <v>1.3852000200000001</v>
      </c>
      <c r="H49">
        <v>9.9000003020963209E+37</v>
      </c>
      <c r="J49" s="2">
        <f>TREND(Calibration!$A$2:$A$4,Calibration!$B$2:$B$4,C49)</f>
        <v>412.88299591220789</v>
      </c>
      <c r="K49" s="2">
        <f>TREND(Calibration!$A$2:$A$4,Calibration!$C$2:$C$4,E49)</f>
        <v>688.38522593184814</v>
      </c>
      <c r="L49" s="2">
        <f>TREND(Calibration!$A$2:$A$4,Calibration!$D$2:$D$4,G49)</f>
        <v>530.00195842261462</v>
      </c>
    </row>
    <row r="50" spans="1:12" x14ac:dyDescent="0.25">
      <c r="A50">
        <v>240006</v>
      </c>
      <c r="B50">
        <v>14.48200035</v>
      </c>
      <c r="C50">
        <v>0.64639997000000005</v>
      </c>
      <c r="D50">
        <v>521.05200194999998</v>
      </c>
      <c r="E50">
        <v>1.72329998</v>
      </c>
      <c r="F50">
        <v>9.9000003020963209E+37</v>
      </c>
      <c r="G50">
        <v>1.38740003</v>
      </c>
      <c r="H50">
        <v>1302.1180419899999</v>
      </c>
      <c r="J50" s="2">
        <f>TREND(Calibration!$A$2:$A$4,Calibration!$B$2:$B$4,C50)</f>
        <v>413.18965679083362</v>
      </c>
      <c r="K50" s="2">
        <f>TREND(Calibration!$A$2:$A$4,Calibration!$C$2:$C$4,E50)</f>
        <v>677.46138838878278</v>
      </c>
      <c r="L50" s="2">
        <f>TREND(Calibration!$A$2:$A$4,Calibration!$D$2:$D$4,G50)</f>
        <v>530.90888825527634</v>
      </c>
    </row>
    <row r="51" spans="1:12" x14ac:dyDescent="0.25">
      <c r="A51">
        <v>245007</v>
      </c>
      <c r="B51">
        <v>14.510999679999999</v>
      </c>
      <c r="C51">
        <v>0.64160001</v>
      </c>
      <c r="D51">
        <v>1221.31994629</v>
      </c>
      <c r="E51">
        <v>1.5893000399999999</v>
      </c>
      <c r="F51">
        <v>1355.9809570299999</v>
      </c>
      <c r="G51">
        <v>1.3960000299999999</v>
      </c>
      <c r="H51">
        <v>1182.6999511700001</v>
      </c>
      <c r="J51" s="2">
        <f>TREND(Calibration!$A$2:$A$4,Calibration!$B$2:$B$4,C51)</f>
        <v>410.24550135646228</v>
      </c>
      <c r="K51" s="2">
        <f>TREND(Calibration!$A$2:$A$4,Calibration!$C$2:$C$4,E51)</f>
        <v>623.24695208026571</v>
      </c>
      <c r="L51" s="2">
        <f>TREND(Calibration!$A$2:$A$4,Calibration!$D$2:$D$4,G51)</f>
        <v>534.45414330452229</v>
      </c>
    </row>
    <row r="52" spans="1:12" x14ac:dyDescent="0.25">
      <c r="A52">
        <v>250007</v>
      </c>
      <c r="B52">
        <v>14.553000450000001</v>
      </c>
      <c r="C52">
        <v>0.63940001000000002</v>
      </c>
      <c r="D52">
        <v>708.70098876999998</v>
      </c>
      <c r="E52">
        <v>1.57579994</v>
      </c>
      <c r="F52">
        <v>9.9000003020963209E+37</v>
      </c>
      <c r="G52">
        <v>1.3997999400000001</v>
      </c>
      <c r="H52">
        <v>1101.51501465</v>
      </c>
      <c r="J52" s="2">
        <f>TREND(Calibration!$A$2:$A$4,Calibration!$B$2:$B$4,C52)</f>
        <v>408.89608553724361</v>
      </c>
      <c r="K52" s="2">
        <f>TREND(Calibration!$A$2:$A$4,Calibration!$C$2:$C$4,E52)</f>
        <v>617.78500701067389</v>
      </c>
      <c r="L52" s="2">
        <f>TREND(Calibration!$A$2:$A$4,Calibration!$D$2:$D$4,G52)</f>
        <v>536.02061424803173</v>
      </c>
    </row>
    <row r="53" spans="1:12" x14ac:dyDescent="0.25">
      <c r="A53">
        <v>255006</v>
      </c>
      <c r="B53">
        <v>14.52099991</v>
      </c>
      <c r="C53">
        <v>0.63889998000000003</v>
      </c>
      <c r="D53">
        <v>1227.3389892600001</v>
      </c>
      <c r="E53">
        <v>1.5132000400000001</v>
      </c>
      <c r="F53">
        <v>1251.6999511700001</v>
      </c>
      <c r="G53">
        <v>1.4203000100000001</v>
      </c>
      <c r="H53">
        <v>1193.0949707</v>
      </c>
      <c r="J53" s="2">
        <f>TREND(Calibration!$A$2:$A$4,Calibration!$B$2:$B$4,C53)</f>
        <v>408.58938172265999</v>
      </c>
      <c r="K53" s="2">
        <f>TREND(Calibration!$A$2:$A$4,Calibration!$C$2:$C$4,E53)</f>
        <v>592.45799349507433</v>
      </c>
      <c r="L53" s="2">
        <f>TREND(Calibration!$A$2:$A$4,Calibration!$D$2:$D$4,G53)</f>
        <v>544.47154176865899</v>
      </c>
    </row>
    <row r="54" spans="1:12" x14ac:dyDescent="0.25">
      <c r="A54">
        <v>260006</v>
      </c>
      <c r="B54">
        <v>14.489000320000001</v>
      </c>
      <c r="C54">
        <v>0.63450002999999999</v>
      </c>
      <c r="D54">
        <v>9.9000003020963209E+37</v>
      </c>
      <c r="E54">
        <v>1.5532000100000001</v>
      </c>
      <c r="F54">
        <v>664.55499268000005</v>
      </c>
      <c r="G54">
        <v>1.4315999699999999</v>
      </c>
      <c r="H54">
        <v>9.9000003020963209E+37</v>
      </c>
      <c r="J54" s="2">
        <f>TREND(Calibration!$A$2:$A$4,Calibration!$B$2:$B$4,C54)</f>
        <v>405.89058075276398</v>
      </c>
      <c r="K54" s="2">
        <f>TREND(Calibration!$A$2:$A$4,Calibration!$C$2:$C$4,E54)</f>
        <v>608.64140242725443</v>
      </c>
      <c r="L54" s="2">
        <f>TREND(Calibration!$A$2:$A$4,Calibration!$D$2:$D$4,G54)</f>
        <v>549.12982551822608</v>
      </c>
    </row>
    <row r="55" spans="1:12" x14ac:dyDescent="0.25">
      <c r="A55">
        <v>265007</v>
      </c>
      <c r="B55">
        <v>14.416999819999999</v>
      </c>
      <c r="C55">
        <v>0.64160001</v>
      </c>
      <c r="D55">
        <v>942.27600098000005</v>
      </c>
      <c r="E55">
        <v>1.5872000500000001</v>
      </c>
      <c r="F55">
        <v>606.84399413999995</v>
      </c>
      <c r="G55">
        <v>1.4500000500000001</v>
      </c>
      <c r="H55">
        <v>9.9000003020963209E+37</v>
      </c>
      <c r="J55" s="2">
        <f>TREND(Calibration!$A$2:$A$4,Calibration!$B$2:$B$4,C55)</f>
        <v>410.24550135646228</v>
      </c>
      <c r="K55" s="2">
        <f>TREND(Calibration!$A$2:$A$4,Calibration!$C$2:$C$4,E55)</f>
        <v>622.39732651995939</v>
      </c>
      <c r="L55" s="2">
        <f>TREND(Calibration!$A$2:$A$4,Calibration!$D$2:$D$4,G55)</f>
        <v>556.71505534689243</v>
      </c>
    </row>
    <row r="56" spans="1:12" x14ac:dyDescent="0.25">
      <c r="A56">
        <v>270007</v>
      </c>
      <c r="B56">
        <v>14.38099957</v>
      </c>
      <c r="C56">
        <v>0.63829999999999998</v>
      </c>
      <c r="D56">
        <v>915.28698729999996</v>
      </c>
      <c r="E56">
        <v>1.61899996</v>
      </c>
      <c r="F56">
        <v>747.03002930000002</v>
      </c>
      <c r="G56">
        <v>1.4397000099999999</v>
      </c>
      <c r="H56">
        <v>9.9000003020963209E+37</v>
      </c>
      <c r="J56" s="2">
        <f>TREND(Calibration!$A$2:$A$4,Calibration!$B$2:$B$4,C56)</f>
        <v>408.22137149392597</v>
      </c>
      <c r="K56" s="2">
        <f>TREND(Calibration!$A$2:$A$4,Calibration!$C$2:$C$4,E56)</f>
        <v>635.26310985770999</v>
      </c>
      <c r="L56" s="2">
        <f>TREND(Calibration!$A$2:$A$4,Calibration!$D$2:$D$4,G56)</f>
        <v>552.46897757742306</v>
      </c>
    </row>
    <row r="57" spans="1:12" x14ac:dyDescent="0.25">
      <c r="A57">
        <v>275008</v>
      </c>
      <c r="B57">
        <v>14.46899986</v>
      </c>
      <c r="C57">
        <v>0.63620001000000004</v>
      </c>
      <c r="D57">
        <v>677.82598876999998</v>
      </c>
      <c r="E57">
        <v>1.66929996</v>
      </c>
      <c r="F57">
        <v>1095.26501465</v>
      </c>
      <c r="G57">
        <v>1.4429999600000001</v>
      </c>
      <c r="H57">
        <v>1102.99401855</v>
      </c>
      <c r="J57" s="2">
        <f>TREND(Calibration!$A$2:$A$4,Calibration!$B$2:$B$4,C57)</f>
        <v>406.93329889110737</v>
      </c>
      <c r="K57" s="2">
        <f>TREND(Calibration!$A$2:$A$4,Calibration!$C$2:$C$4,E57)</f>
        <v>655.61376185291533</v>
      </c>
      <c r="L57" s="2">
        <f>TREND(Calibration!$A$2:$A$4,Calibration!$D$2:$D$4,G57)</f>
        <v>553.82934553088353</v>
      </c>
    </row>
    <row r="58" spans="1:12" x14ac:dyDescent="0.25">
      <c r="A58">
        <v>280007</v>
      </c>
      <c r="B58">
        <v>14.524000170000001</v>
      </c>
      <c r="C58">
        <v>0.64209998000000001</v>
      </c>
      <c r="D58">
        <v>557.94799805000002</v>
      </c>
      <c r="E58">
        <v>1.64059997</v>
      </c>
      <c r="F58">
        <v>9.9000003020963209E+37</v>
      </c>
      <c r="G58">
        <v>1.4462000100000001</v>
      </c>
      <c r="H58">
        <v>9.9000003020963209E+37</v>
      </c>
      <c r="J58" s="2">
        <f>TREND(Calibration!$A$2:$A$4,Calibration!$B$2:$B$4,C58)</f>
        <v>410.55216836879629</v>
      </c>
      <c r="K58" s="2">
        <f>TREND(Calibration!$A$2:$A$4,Calibration!$C$2:$C$4,E58)</f>
        <v>644.00216128122793</v>
      </c>
      <c r="L58" s="2">
        <f>TREND(Calibration!$A$2:$A$4,Calibration!$D$2:$D$4,G58)</f>
        <v>555.14853081231843</v>
      </c>
    </row>
    <row r="59" spans="1:12" x14ac:dyDescent="0.25">
      <c r="A59">
        <v>285007</v>
      </c>
      <c r="B59">
        <v>14.53100014</v>
      </c>
      <c r="C59">
        <v>0.63829999999999998</v>
      </c>
      <c r="D59">
        <v>975.94000243999994</v>
      </c>
      <c r="E59">
        <v>1.66439998</v>
      </c>
      <c r="F59">
        <v>1343.39001465</v>
      </c>
      <c r="G59">
        <v>1.44889998</v>
      </c>
      <c r="H59">
        <v>9.9000003020963209E+37</v>
      </c>
      <c r="J59" s="2">
        <f>TREND(Calibration!$A$2:$A$4,Calibration!$B$2:$B$4,C59)</f>
        <v>408.22137149392597</v>
      </c>
      <c r="K59" s="2">
        <f>TREND(Calibration!$A$2:$A$4,Calibration!$C$2:$C$4,E59)</f>
        <v>653.63130086358206</v>
      </c>
      <c r="L59" s="2">
        <f>TREND(Calibration!$A$2:$A$4,Calibration!$D$2:$D$4,G59)</f>
        <v>556.26156363502912</v>
      </c>
    </row>
    <row r="60" spans="1:12" x14ac:dyDescent="0.25">
      <c r="A60">
        <v>290007</v>
      </c>
      <c r="B60">
        <v>14.602000240000001</v>
      </c>
      <c r="C60">
        <v>0.64050001000000001</v>
      </c>
      <c r="D60">
        <v>9.9000003020963209E+37</v>
      </c>
      <c r="E60">
        <v>1.6276999700000001</v>
      </c>
      <c r="F60">
        <v>9.9000003020963209E+37</v>
      </c>
      <c r="G60">
        <v>1.4558999500000001</v>
      </c>
      <c r="H60">
        <v>1007.10998535</v>
      </c>
      <c r="J60" s="2">
        <f>TREND(Calibration!$A$2:$A$4,Calibration!$B$2:$B$4,C60)</f>
        <v>409.57079344685292</v>
      </c>
      <c r="K60" s="2">
        <f>TREND(Calibration!$A$2:$A$4,Calibration!$C$2:$C$4,E60)</f>
        <v>638.78300798623502</v>
      </c>
      <c r="L60" s="2">
        <f>TREND(Calibration!$A$2:$A$4,Calibration!$D$2:$D$4,G60)</f>
        <v>559.1472239823629</v>
      </c>
    </row>
    <row r="61" spans="1:12" x14ac:dyDescent="0.25">
      <c r="A61">
        <v>295007</v>
      </c>
      <c r="B61">
        <v>14.618000029999999</v>
      </c>
      <c r="C61">
        <v>0.63889998000000003</v>
      </c>
      <c r="D61">
        <v>889.44897461000005</v>
      </c>
      <c r="E61">
        <v>1.6535999800000001</v>
      </c>
      <c r="F61">
        <v>9.9000003020963209E+37</v>
      </c>
      <c r="G61">
        <v>1.4505000100000001</v>
      </c>
      <c r="H61">
        <v>9.9000003020963209E+37</v>
      </c>
      <c r="J61" s="2">
        <f>TREND(Calibration!$A$2:$A$4,Calibration!$B$2:$B$4,C61)</f>
        <v>408.58938172265999</v>
      </c>
      <c r="K61" s="2">
        <f>TREND(Calibration!$A$2:$A$4,Calibration!$C$2:$C$4,E61)</f>
        <v>649.2617771747507</v>
      </c>
      <c r="L61" s="2">
        <f>TREND(Calibration!$A$2:$A$4,Calibration!$D$2:$D$4,G61)</f>
        <v>556.92115833694129</v>
      </c>
    </row>
    <row r="62" spans="1:12" x14ac:dyDescent="0.25">
      <c r="A62">
        <v>300006</v>
      </c>
      <c r="B62">
        <v>14.557000159999999</v>
      </c>
      <c r="C62">
        <v>0.64370000000000005</v>
      </c>
      <c r="D62">
        <v>776.84497069999998</v>
      </c>
      <c r="E62">
        <v>1.62609994</v>
      </c>
      <c r="F62">
        <v>9.9000003020963209E+37</v>
      </c>
      <c r="G62">
        <v>1.4500000500000001</v>
      </c>
      <c r="H62">
        <v>1370.79003906</v>
      </c>
      <c r="J62" s="2">
        <f>TREND(Calibration!$A$2:$A$4,Calibration!$B$2:$B$4,C62)</f>
        <v>411.53357395928094</v>
      </c>
      <c r="K62" s="2">
        <f>TREND(Calibration!$A$2:$A$4,Calibration!$C$2:$C$4,E62)</f>
        <v>638.13565900587935</v>
      </c>
      <c r="L62" s="2">
        <f>TREND(Calibration!$A$2:$A$4,Calibration!$D$2:$D$4,G62)</f>
        <v>556.71505534689243</v>
      </c>
    </row>
    <row r="63" spans="1:12" x14ac:dyDescent="0.25">
      <c r="A63">
        <v>305008</v>
      </c>
      <c r="B63">
        <v>14.48200035</v>
      </c>
      <c r="C63">
        <v>0.63559997000000001</v>
      </c>
      <c r="D63">
        <v>9.9000003020963209E+37</v>
      </c>
      <c r="E63">
        <v>1.6207</v>
      </c>
      <c r="F63">
        <v>651.40002441000001</v>
      </c>
      <c r="G63">
        <v>1.4505000100000001</v>
      </c>
      <c r="H63">
        <v>9.9000003020963209E+37</v>
      </c>
      <c r="J63" s="2">
        <f>TREND(Calibration!$A$2:$A$4,Calibration!$B$2:$B$4,C63)</f>
        <v>406.56525186012368</v>
      </c>
      <c r="K63" s="2">
        <f>TREND(Calibration!$A$2:$A$4,Calibration!$C$2:$C$4,E63)</f>
        <v>635.95092143659519</v>
      </c>
      <c r="L63" s="2">
        <f>TREND(Calibration!$A$2:$A$4,Calibration!$D$2:$D$4,G63)</f>
        <v>556.92115833694129</v>
      </c>
    </row>
    <row r="64" spans="1:12" x14ac:dyDescent="0.25">
      <c r="A64">
        <v>310007</v>
      </c>
      <c r="B64">
        <v>14.40100002</v>
      </c>
      <c r="C64">
        <v>0.63349997999999996</v>
      </c>
      <c r="D64">
        <v>848.81799316000001</v>
      </c>
      <c r="E64">
        <v>1.7556999900000001</v>
      </c>
      <c r="F64">
        <v>758.72900390999996</v>
      </c>
      <c r="G64">
        <v>1.4673000599999999</v>
      </c>
      <c r="H64">
        <v>9.9000003020963209E+37</v>
      </c>
      <c r="J64" s="2">
        <f>TREND(Calibration!$A$2:$A$4,Calibration!$B$2:$B$4,C64)</f>
        <v>405.27717925730502</v>
      </c>
      <c r="K64" s="2">
        <f>TREND(Calibration!$A$2:$A$4,Calibration!$C$2:$C$4,E64)</f>
        <v>690.56996350113218</v>
      </c>
      <c r="L64" s="2">
        <f>TREND(Calibration!$A$2:$A$4,Calibration!$D$2:$D$4,G64)</f>
        <v>563.84679346369524</v>
      </c>
    </row>
    <row r="65" spans="1:12" x14ac:dyDescent="0.25">
      <c r="A65">
        <v>315007</v>
      </c>
      <c r="B65">
        <v>14.40400028</v>
      </c>
      <c r="C65">
        <v>0.63990002999999995</v>
      </c>
      <c r="D65">
        <v>537.60400390999996</v>
      </c>
      <c r="E65">
        <v>1.81079996</v>
      </c>
      <c r="F65">
        <v>9.9000003020963209E+37</v>
      </c>
      <c r="G65">
        <v>1.4716000600000001</v>
      </c>
      <c r="H65">
        <v>956.01800536999997</v>
      </c>
      <c r="J65" s="2">
        <f>TREND(Calibration!$A$2:$A$4,Calibration!$B$2:$B$4,C65)</f>
        <v>409.2027832181189</v>
      </c>
      <c r="K65" s="2">
        <f>TREND(Calibration!$A$2:$A$4,Calibration!$C$2:$C$4,E65)</f>
        <v>712.86261388714126</v>
      </c>
      <c r="L65" s="2">
        <f>TREND(Calibration!$A$2:$A$4,Calibration!$D$2:$D$4,G65)</f>
        <v>565.61942098831832</v>
      </c>
    </row>
    <row r="66" spans="1:12" x14ac:dyDescent="0.25">
      <c r="A66">
        <v>320007</v>
      </c>
      <c r="B66">
        <v>14.37800026</v>
      </c>
      <c r="C66">
        <v>0.63620001000000004</v>
      </c>
      <c r="D66">
        <v>1149.1059570299999</v>
      </c>
      <c r="E66">
        <v>2.0538001100000001</v>
      </c>
      <c r="F66">
        <v>1214.4899902300001</v>
      </c>
      <c r="G66">
        <v>1.4737999399999999</v>
      </c>
      <c r="H66">
        <v>9.9000003020963209E+37</v>
      </c>
      <c r="J66" s="2">
        <f>TREND(Calibration!$A$2:$A$4,Calibration!$B$2:$B$4,C66)</f>
        <v>406.93329889110737</v>
      </c>
      <c r="K66" s="2">
        <f>TREND(Calibration!$A$2:$A$4,Calibration!$C$2:$C$4,E66)</f>
        <v>811.17695757367619</v>
      </c>
      <c r="L66" s="2">
        <f>TREND(Calibration!$A$2:$A$4,Calibration!$D$2:$D$4,G66)</f>
        <v>566.52629722991537</v>
      </c>
    </row>
    <row r="67" spans="1:12" x14ac:dyDescent="0.25">
      <c r="A67">
        <v>325007</v>
      </c>
      <c r="B67">
        <v>14.31700039</v>
      </c>
      <c r="C67">
        <v>0.63990002999999995</v>
      </c>
      <c r="D67">
        <v>1345.6750488299999</v>
      </c>
      <c r="E67">
        <v>2.0936999300000001</v>
      </c>
      <c r="F67">
        <v>647.60699463000003</v>
      </c>
      <c r="G67">
        <v>1.4835</v>
      </c>
      <c r="H67">
        <v>9.9000003020963209E+37</v>
      </c>
      <c r="J67" s="2">
        <f>TREND(Calibration!$A$2:$A$4,Calibration!$B$2:$B$4,C67)</f>
        <v>409.2027832181189</v>
      </c>
      <c r="K67" s="2">
        <f>TREND(Calibration!$A$2:$A$4,Calibration!$C$2:$C$4,E67)</f>
        <v>827.31984726535291</v>
      </c>
      <c r="L67" s="2">
        <f>TREND(Calibration!$A$2:$A$4,Calibration!$D$2:$D$4,G67)</f>
        <v>570.52503986863508</v>
      </c>
    </row>
    <row r="68" spans="1:12" x14ac:dyDescent="0.25">
      <c r="A68">
        <v>330007</v>
      </c>
      <c r="B68">
        <v>14.39099979</v>
      </c>
      <c r="C68">
        <v>0.63990002999999995</v>
      </c>
      <c r="D68">
        <v>998.76898193</v>
      </c>
      <c r="E68">
        <v>1.99109995</v>
      </c>
      <c r="F68">
        <v>948.50799560999997</v>
      </c>
      <c r="G68">
        <v>1.47860003</v>
      </c>
      <c r="H68">
        <v>9.9000003020963209E+37</v>
      </c>
      <c r="J68" s="2">
        <f>TREND(Calibration!$A$2:$A$4,Calibration!$B$2:$B$4,C68)</f>
        <v>409.2027832181189</v>
      </c>
      <c r="K68" s="2">
        <f>TREND(Calibration!$A$2:$A$4,Calibration!$C$2:$C$4,E68)</f>
        <v>785.80938031316532</v>
      </c>
      <c r="L68" s="2">
        <f>TREND(Calibration!$A$2:$A$4,Calibration!$D$2:$D$4,G68)</f>
        <v>568.50508133565199</v>
      </c>
    </row>
    <row r="69" spans="1:12" x14ac:dyDescent="0.25">
      <c r="A69">
        <v>335007</v>
      </c>
      <c r="B69">
        <v>14.45600033</v>
      </c>
      <c r="C69">
        <v>0.63829999999999998</v>
      </c>
      <c r="D69">
        <v>814.66101074000005</v>
      </c>
      <c r="E69">
        <v>1.6881999999999999</v>
      </c>
      <c r="F69">
        <v>1117.2149658200001</v>
      </c>
      <c r="G69">
        <v>1.47920001</v>
      </c>
      <c r="H69">
        <v>1272.7030029299999</v>
      </c>
      <c r="J69" s="2">
        <f>TREND(Calibration!$A$2:$A$4,Calibration!$B$2:$B$4,C69)</f>
        <v>408.22137149392597</v>
      </c>
      <c r="K69" s="2">
        <f>TREND(Calibration!$A$2:$A$4,Calibration!$C$2:$C$4,E69)</f>
        <v>663.2604444917913</v>
      </c>
      <c r="L69" s="2">
        <f>TREND(Calibration!$A$2:$A$4,Calibration!$D$2:$D$4,G69)</f>
        <v>568.75241646640166</v>
      </c>
    </row>
    <row r="70" spans="1:12" x14ac:dyDescent="0.25">
      <c r="A70">
        <v>340015</v>
      </c>
      <c r="B70">
        <v>14.43700027</v>
      </c>
      <c r="C70">
        <v>0.63559997000000001</v>
      </c>
      <c r="D70">
        <v>1172.63098145</v>
      </c>
      <c r="E70">
        <v>1.51429999</v>
      </c>
      <c r="F70">
        <v>422.61099243000001</v>
      </c>
      <c r="G70">
        <v>1.4943000099999999</v>
      </c>
      <c r="H70">
        <v>9.9000003020963209E+37</v>
      </c>
      <c r="J70" s="2">
        <f>TREND(Calibration!$A$2:$A$4,Calibration!$B$2:$B$4,C70)</f>
        <v>406.56525186012368</v>
      </c>
      <c r="K70" s="2">
        <f>TREND(Calibration!$A$2:$A$4,Calibration!$C$2:$C$4,E70)</f>
        <v>592.90301734521609</v>
      </c>
      <c r="L70" s="2">
        <f>TREND(Calibration!$A$2:$A$4,Calibration!$D$2:$D$4,G70)</f>
        <v>574.97722475054275</v>
      </c>
    </row>
    <row r="71" spans="1:12" x14ac:dyDescent="0.25">
      <c r="A71">
        <v>345007</v>
      </c>
      <c r="B71">
        <v>14.48499966</v>
      </c>
      <c r="C71">
        <v>0.63779998000000004</v>
      </c>
      <c r="D71">
        <v>936.78698729999996</v>
      </c>
      <c r="E71">
        <v>1.7826999400000001</v>
      </c>
      <c r="F71">
        <v>803.42498779000005</v>
      </c>
      <c r="G71">
        <v>1.48889995</v>
      </c>
      <c r="H71">
        <v>9.9000003020963209E+37</v>
      </c>
      <c r="J71" s="2">
        <f>TREND(Calibration!$A$2:$A$4,Calibration!$B$2:$B$4,C71)</f>
        <v>407.91467381305068</v>
      </c>
      <c r="K71" s="2">
        <f>TREND(Calibration!$A$2:$A$4,Calibration!$C$2:$C$4,E71)</f>
        <v>701.49375249393427</v>
      </c>
      <c r="L71" s="2">
        <f>TREND(Calibration!$A$2:$A$4,Calibration!$D$2:$D$4,G71)</f>
        <v>572.75110963644613</v>
      </c>
    </row>
    <row r="72" spans="1:12" x14ac:dyDescent="0.25">
      <c r="A72">
        <v>350018</v>
      </c>
      <c r="B72">
        <v>14.53100014</v>
      </c>
      <c r="C72">
        <v>0.64370000000000005</v>
      </c>
      <c r="D72">
        <v>234.92999268</v>
      </c>
      <c r="E72">
        <v>1.7335</v>
      </c>
      <c r="F72">
        <v>9.9000003020963209E+37</v>
      </c>
      <c r="G72">
        <v>1.4835</v>
      </c>
      <c r="H72">
        <v>9.9000003020963209E+37</v>
      </c>
      <c r="J72" s="2">
        <f>TREND(Calibration!$A$2:$A$4,Calibration!$B$2:$B$4,C72)</f>
        <v>411.53357395928094</v>
      </c>
      <c r="K72" s="2">
        <f>TREND(Calibration!$A$2:$A$4,Calibration!$C$2:$C$4,E72)</f>
        <v>681.58816885327849</v>
      </c>
      <c r="L72" s="2">
        <f>TREND(Calibration!$A$2:$A$4,Calibration!$D$2:$D$4,G72)</f>
        <v>570.52503986863508</v>
      </c>
    </row>
    <row r="73" spans="1:12" x14ac:dyDescent="0.25">
      <c r="A73">
        <v>355008</v>
      </c>
      <c r="B73">
        <v>14.489000320000001</v>
      </c>
      <c r="C73">
        <v>0.64429997999999999</v>
      </c>
      <c r="D73">
        <v>1011.36901855</v>
      </c>
      <c r="E73">
        <v>1.8474999700000001</v>
      </c>
      <c r="F73">
        <v>9.9000003020963209E+37</v>
      </c>
      <c r="G73">
        <v>1.4808000299999999</v>
      </c>
      <c r="H73">
        <v>1209.9040527300001</v>
      </c>
      <c r="J73" s="2">
        <f>TREND(Calibration!$A$2:$A$4,Calibration!$B$2:$B$4,C73)</f>
        <v>411.90158418801497</v>
      </c>
      <c r="K73" s="2">
        <f>TREND(Calibration!$A$2:$A$4,Calibration!$C$2:$C$4,E73)</f>
        <v>727.7109067644883</v>
      </c>
      <c r="L73" s="2">
        <f>TREND(Calibration!$A$2:$A$4,Calibration!$D$2:$D$4,G73)</f>
        <v>569.41200704592427</v>
      </c>
    </row>
    <row r="74" spans="1:12" x14ac:dyDescent="0.25">
      <c r="A74">
        <v>360008</v>
      </c>
      <c r="B74">
        <v>14.494999890000001</v>
      </c>
      <c r="C74">
        <v>0.64700000999999996</v>
      </c>
      <c r="D74">
        <v>694.21398925999995</v>
      </c>
      <c r="E74">
        <v>1.8301999600000001</v>
      </c>
      <c r="F74">
        <v>1321.36901855</v>
      </c>
      <c r="G74">
        <v>1.5008000100000001</v>
      </c>
      <c r="H74">
        <v>1326.8139648399999</v>
      </c>
      <c r="J74" s="2">
        <f>TREND(Calibration!$A$2:$A$4,Calibration!$B$2:$B$4,C74)</f>
        <v>413.5577038218172</v>
      </c>
      <c r="K74" s="2">
        <f>TREND(Calibration!$A$2:$A$4,Calibration!$C$2:$C$4,E74)</f>
        <v>720.711573105968</v>
      </c>
      <c r="L74" s="2">
        <f>TREND(Calibration!$A$2:$A$4,Calibration!$D$2:$D$4,G74)</f>
        <v>577.656777985438</v>
      </c>
    </row>
    <row r="75" spans="1:12" x14ac:dyDescent="0.25">
      <c r="A75">
        <v>365007</v>
      </c>
      <c r="B75">
        <v>14.45400047</v>
      </c>
      <c r="C75">
        <v>0.65670002000000005</v>
      </c>
      <c r="D75">
        <v>429.62899779999998</v>
      </c>
      <c r="E75">
        <v>1.7967</v>
      </c>
      <c r="F75">
        <v>9.9000003020963209E+37</v>
      </c>
      <c r="G75">
        <v>1.4878</v>
      </c>
      <c r="H75">
        <v>1194.55895996</v>
      </c>
      <c r="J75" s="2">
        <f>TREND(Calibration!$A$2:$A$4,Calibration!$B$2:$B$4,C75)</f>
        <v>419.5074069766261</v>
      </c>
      <c r="K75" s="2">
        <f>TREND(Calibration!$A$2:$A$4,Calibration!$C$2:$C$4,E75)</f>
        <v>707.15797414347685</v>
      </c>
      <c r="L75" s="2">
        <f>TREND(Calibration!$A$2:$A$4,Calibration!$D$2:$D$4,G75)</f>
        <v>572.29766739325794</v>
      </c>
    </row>
    <row r="76" spans="1:12" x14ac:dyDescent="0.25">
      <c r="A76">
        <v>370007</v>
      </c>
      <c r="B76">
        <v>14.40799999</v>
      </c>
      <c r="C76">
        <v>0.65179997999999995</v>
      </c>
      <c r="D76">
        <v>1009.86700439</v>
      </c>
      <c r="E76">
        <v>2.0057001099999998</v>
      </c>
      <c r="F76">
        <v>9.9000003020963209E+37</v>
      </c>
      <c r="G76">
        <v>1.4900000099999999</v>
      </c>
      <c r="H76">
        <v>1230.2619628899999</v>
      </c>
      <c r="J76" s="2">
        <f>TREND(Calibration!$A$2:$A$4,Calibration!$B$2:$B$4,C76)</f>
        <v>416.50186538989681</v>
      </c>
      <c r="K76" s="2">
        <f>TREND(Calibration!$A$2:$A$4,Calibration!$C$2:$C$4,E76)</f>
        <v>791.7163937373067</v>
      </c>
      <c r="L76" s="2">
        <f>TREND(Calibration!$A$2:$A$4,Calibration!$D$2:$D$4,G76)</f>
        <v>573.20459722591977</v>
      </c>
    </row>
    <row r="77" spans="1:12" x14ac:dyDescent="0.25">
      <c r="A77">
        <v>375008</v>
      </c>
      <c r="B77">
        <v>14.45300007</v>
      </c>
      <c r="C77">
        <v>0.65130001000000004</v>
      </c>
      <c r="D77">
        <v>1092.9510498</v>
      </c>
      <c r="E77">
        <v>1.9953999499999999</v>
      </c>
      <c r="F77">
        <v>9.9000003020963209E+37</v>
      </c>
      <c r="G77">
        <v>1.4904999699999999</v>
      </c>
      <c r="H77">
        <v>9.9000003020963209E+37</v>
      </c>
      <c r="J77" s="2">
        <f>TREND(Calibration!$A$2:$A$4,Calibration!$B$2:$B$4,C77)</f>
        <v>416.19519837756286</v>
      </c>
      <c r="K77" s="2">
        <f>TREND(Calibration!$A$2:$A$4,Calibration!$C$2:$C$4,E77)</f>
        <v>787.54909807816296</v>
      </c>
      <c r="L77" s="2">
        <f>TREND(Calibration!$A$2:$A$4,Calibration!$D$2:$D$4,G77)</f>
        <v>573.41070021596875</v>
      </c>
    </row>
    <row r="78" spans="1:12" x14ac:dyDescent="0.25">
      <c r="A78">
        <v>380008</v>
      </c>
      <c r="B78">
        <v>14.49699974</v>
      </c>
      <c r="C78">
        <v>0.64319998</v>
      </c>
      <c r="D78">
        <v>946.91400146000001</v>
      </c>
      <c r="E78">
        <v>2.1677000500000001</v>
      </c>
      <c r="F78">
        <v>9.9000003020963209E+37</v>
      </c>
      <c r="G78">
        <v>1.48570001</v>
      </c>
      <c r="H78">
        <v>1296.4329834</v>
      </c>
      <c r="J78" s="2">
        <f>TREND(Calibration!$A$2:$A$4,Calibration!$B$2:$B$4,C78)</f>
        <v>411.2268762784056</v>
      </c>
      <c r="K78" s="2">
        <f>TREND(Calibration!$A$2:$A$4,Calibration!$C$2:$C$4,E78)</f>
        <v>857.25922479464589</v>
      </c>
      <c r="L78" s="2">
        <f>TREND(Calibration!$A$2:$A$4,Calibration!$D$2:$D$4,G78)</f>
        <v>571.43196970129679</v>
      </c>
    </row>
    <row r="79" spans="1:12" x14ac:dyDescent="0.25">
      <c r="A79">
        <v>385007</v>
      </c>
      <c r="B79">
        <v>14.54699993</v>
      </c>
      <c r="C79">
        <v>0.64800000000000002</v>
      </c>
      <c r="D79">
        <v>932.18798828000001</v>
      </c>
      <c r="E79">
        <v>2.0597000099999998</v>
      </c>
      <c r="F79">
        <v>9.9000003020963209E+37</v>
      </c>
      <c r="G79">
        <v>1.4904999699999999</v>
      </c>
      <c r="H79">
        <v>1119.7540283200001</v>
      </c>
      <c r="J79" s="2">
        <f>TREND(Calibration!$A$2:$A$4,Calibration!$B$2:$B$4,C79)</f>
        <v>414.17106851502655</v>
      </c>
      <c r="K79" s="2">
        <f>TREND(Calibration!$A$2:$A$4,Calibration!$C$2:$C$4,E79)</f>
        <v>813.56397172291099</v>
      </c>
      <c r="L79" s="2">
        <f>TREND(Calibration!$A$2:$A$4,Calibration!$D$2:$D$4,G79)</f>
        <v>573.41070021596875</v>
      </c>
    </row>
    <row r="80" spans="1:12" x14ac:dyDescent="0.25">
      <c r="A80">
        <v>390008</v>
      </c>
      <c r="B80">
        <v>14.59200001</v>
      </c>
      <c r="C80">
        <v>0.64319998</v>
      </c>
      <c r="D80">
        <v>822.52899170000001</v>
      </c>
      <c r="E80">
        <v>1.9706000100000001</v>
      </c>
      <c r="F80">
        <v>9.9000003020963209E+37</v>
      </c>
      <c r="G80">
        <v>1.5082999500000001</v>
      </c>
      <c r="H80">
        <v>9.9000003020963209E+37</v>
      </c>
      <c r="J80" s="2">
        <f>TREND(Calibration!$A$2:$A$4,Calibration!$B$2:$B$4,C80)</f>
        <v>411.2268762784056</v>
      </c>
      <c r="K80" s="2">
        <f>TREND(Calibration!$A$2:$A$4,Calibration!$C$2:$C$4,E80)</f>
        <v>777.51540129005218</v>
      </c>
      <c r="L80" s="2">
        <f>TREND(Calibration!$A$2:$A$4,Calibration!$D$2:$D$4,G80)</f>
        <v>580.74854544521031</v>
      </c>
    </row>
    <row r="81" spans="1:12" x14ac:dyDescent="0.25">
      <c r="A81">
        <v>395008</v>
      </c>
      <c r="B81">
        <v>14.61100006</v>
      </c>
      <c r="C81">
        <v>0.64050001000000001</v>
      </c>
      <c r="D81">
        <v>1231.8039550799999</v>
      </c>
      <c r="E81">
        <v>1.92040002</v>
      </c>
      <c r="F81">
        <v>9.9000003020963209E+37</v>
      </c>
      <c r="G81">
        <v>1.5024000399999999</v>
      </c>
      <c r="H81">
        <v>9.9000003020963209E+37</v>
      </c>
      <c r="J81" s="2">
        <f>TREND(Calibration!$A$2:$A$4,Calibration!$B$2:$B$4,C81)</f>
        <v>409.57079344685292</v>
      </c>
      <c r="K81" s="2">
        <f>TREND(Calibration!$A$2:$A$4,Calibration!$C$2:$C$4,E81)</f>
        <v>757.20521189337637</v>
      </c>
      <c r="L81" s="2">
        <f>TREND(Calibration!$A$2:$A$4,Calibration!$D$2:$D$4,G81)</f>
        <v>578.31637268735017</v>
      </c>
    </row>
    <row r="82" spans="1:12" x14ac:dyDescent="0.25">
      <c r="A82">
        <v>400008</v>
      </c>
      <c r="B82">
        <v>14.588999749999999</v>
      </c>
      <c r="C82">
        <v>0.64209998000000001</v>
      </c>
      <c r="D82">
        <v>1002.92199707</v>
      </c>
      <c r="E82">
        <v>1.93280005</v>
      </c>
      <c r="F82">
        <v>9.9000003020963209E+37</v>
      </c>
      <c r="G82">
        <v>1.52180004</v>
      </c>
      <c r="H82">
        <v>9.9000003020963209E+37</v>
      </c>
      <c r="J82" s="2">
        <f>TREND(Calibration!$A$2:$A$4,Calibration!$B$2:$B$4,C82)</f>
        <v>410.55216836879629</v>
      </c>
      <c r="K82" s="2">
        <f>TREND(Calibration!$A$2:$A$4,Calibration!$C$2:$C$4,E82)</f>
        <v>762.2220845625634</v>
      </c>
      <c r="L82" s="2">
        <f>TREND(Calibration!$A$2:$A$4,Calibration!$D$2:$D$4,G82)</f>
        <v>586.31380849611435</v>
      </c>
    </row>
    <row r="83" spans="1:12" x14ac:dyDescent="0.25">
      <c r="A83">
        <v>405022</v>
      </c>
      <c r="B83">
        <v>14.444000239999999</v>
      </c>
      <c r="C83">
        <v>0.64429997999999999</v>
      </c>
      <c r="D83">
        <v>934.91699218999997</v>
      </c>
      <c r="E83">
        <v>1.8788000300000001</v>
      </c>
      <c r="F83">
        <v>9.9000003020963209E+37</v>
      </c>
      <c r="G83">
        <v>1.51370001</v>
      </c>
      <c r="H83">
        <v>9.9000003020963209E+37</v>
      </c>
      <c r="J83" s="2">
        <f>TREND(Calibration!$A$2:$A$4,Calibration!$B$2:$B$4,C83)</f>
        <v>411.90158418801497</v>
      </c>
      <c r="K83" s="2">
        <f>TREND(Calibration!$A$2:$A$4,Calibration!$C$2:$C$4,E83)</f>
        <v>740.37445802669606</v>
      </c>
      <c r="L83" s="2">
        <f>TREND(Calibration!$A$2:$A$4,Calibration!$D$2:$D$4,G83)</f>
        <v>582.97466055930693</v>
      </c>
    </row>
    <row r="84" spans="1:12" x14ac:dyDescent="0.25">
      <c r="A84">
        <v>410009</v>
      </c>
      <c r="B84">
        <v>14.413999560000001</v>
      </c>
      <c r="C84">
        <v>0.64259999999999995</v>
      </c>
      <c r="D84">
        <v>1126.8559570299999</v>
      </c>
      <c r="E84">
        <v>1.93499994</v>
      </c>
      <c r="F84">
        <v>934.81201171999999</v>
      </c>
      <c r="G84">
        <v>1.51970005</v>
      </c>
      <c r="H84">
        <v>9.9000003020963209E+37</v>
      </c>
      <c r="J84" s="2">
        <f>TREND(Calibration!$A$2:$A$4,Calibration!$B$2:$B$4,C84)</f>
        <v>410.85886604967158</v>
      </c>
      <c r="K84" s="2">
        <f>TREND(Calibration!$A$2:$A$4,Calibration!$C$2:$C$4,E84)</f>
        <v>763.11212821699155</v>
      </c>
      <c r="L84" s="2">
        <f>TREND(Calibration!$A$2:$A$4,Calibration!$D$2:$D$4,G84)</f>
        <v>585.44811080415309</v>
      </c>
    </row>
    <row r="85" spans="1:12" x14ac:dyDescent="0.25">
      <c r="A85">
        <v>415009</v>
      </c>
      <c r="B85">
        <v>14.428999900000001</v>
      </c>
      <c r="C85">
        <v>0.64749997999999997</v>
      </c>
      <c r="D85">
        <v>304.74301147</v>
      </c>
      <c r="E85">
        <v>2.0046000500000001</v>
      </c>
      <c r="F85">
        <v>9.9000003020963209E+37</v>
      </c>
      <c r="G85">
        <v>1.5120999799999999</v>
      </c>
      <c r="H85">
        <v>1200.4720459</v>
      </c>
      <c r="J85" s="2">
        <f>TREND(Calibration!$A$2:$A$4,Calibration!$B$2:$B$4,C85)</f>
        <v>413.8643708341512</v>
      </c>
      <c r="K85" s="2">
        <f>TREND(Calibration!$A$2:$A$4,Calibration!$C$2:$C$4,E85)</f>
        <v>791.27132538275725</v>
      </c>
      <c r="L85" s="2">
        <f>TREND(Calibration!$A$2:$A$4,Calibration!$D$2:$D$4,G85)</f>
        <v>582.31506585739464</v>
      </c>
    </row>
    <row r="86" spans="1:12" x14ac:dyDescent="0.25">
      <c r="A86">
        <v>420009</v>
      </c>
      <c r="B86">
        <v>14.397999759999999</v>
      </c>
      <c r="C86">
        <v>0.64480000999999998</v>
      </c>
      <c r="D86">
        <v>1086.0959472699999</v>
      </c>
      <c r="E86">
        <v>1.96469998</v>
      </c>
      <c r="F86">
        <v>1372.02404785</v>
      </c>
      <c r="G86">
        <v>1.51970005</v>
      </c>
      <c r="H86">
        <v>9.9000003020963209E+37</v>
      </c>
      <c r="J86" s="2">
        <f>TREND(Calibration!$A$2:$A$4,Calibration!$B$2:$B$4,C86)</f>
        <v>412.20828800259852</v>
      </c>
      <c r="K86" s="2">
        <f>TREND(Calibration!$A$2:$A$4,Calibration!$C$2:$C$4,E86)</f>
        <v>775.12833454469887</v>
      </c>
      <c r="L86" s="2">
        <f>TREND(Calibration!$A$2:$A$4,Calibration!$D$2:$D$4,G86)</f>
        <v>585.44811080415309</v>
      </c>
    </row>
    <row r="87" spans="1:12" x14ac:dyDescent="0.25">
      <c r="A87">
        <v>425008</v>
      </c>
      <c r="B87">
        <v>14.385000229999999</v>
      </c>
      <c r="C87">
        <v>0.64160001</v>
      </c>
      <c r="D87">
        <v>830.28997803000004</v>
      </c>
      <c r="E87">
        <v>1.7740000499999999</v>
      </c>
      <c r="F87">
        <v>9.9000003020963209E+37</v>
      </c>
      <c r="G87">
        <v>1.5169999599999999</v>
      </c>
      <c r="H87">
        <v>9.9000003020963209E+37</v>
      </c>
      <c r="J87" s="2">
        <f>TREND(Calibration!$A$2:$A$4,Calibration!$B$2:$B$4,C87)</f>
        <v>410.24550135646228</v>
      </c>
      <c r="K87" s="2">
        <f>TREND(Calibration!$A$2:$A$4,Calibration!$C$2:$C$4,E87)</f>
        <v>697.9739029156724</v>
      </c>
      <c r="L87" s="2">
        <f>TREND(Calibration!$A$2:$A$4,Calibration!$D$2:$D$4,G87)</f>
        <v>584.33502851276728</v>
      </c>
    </row>
    <row r="88" spans="1:12" x14ac:dyDescent="0.25">
      <c r="A88">
        <v>430009</v>
      </c>
      <c r="B88">
        <v>14.442999840000001</v>
      </c>
      <c r="C88">
        <v>0.64800000000000002</v>
      </c>
      <c r="D88">
        <v>379.74798584000001</v>
      </c>
      <c r="E88">
        <v>1.88849998</v>
      </c>
      <c r="F88">
        <v>9.9000003020963209E+37</v>
      </c>
      <c r="G88">
        <v>1.5163999800000001</v>
      </c>
      <c r="H88">
        <v>9.9000003020963209E+37</v>
      </c>
      <c r="J88" s="2">
        <f>TREND(Calibration!$A$2:$A$4,Calibration!$B$2:$B$4,C88)</f>
        <v>414.17106851502655</v>
      </c>
      <c r="K88" s="2">
        <f>TREND(Calibration!$A$2:$A$4,Calibration!$C$2:$C$4,E88)</f>
        <v>744.29891740683308</v>
      </c>
      <c r="L88" s="2">
        <f>TREND(Calibration!$A$2:$A$4,Calibration!$D$2:$D$4,G88)</f>
        <v>584.08769338201773</v>
      </c>
    </row>
    <row r="89" spans="1:12" x14ac:dyDescent="0.25">
      <c r="A89">
        <v>435009</v>
      </c>
      <c r="B89">
        <v>14.494999890000001</v>
      </c>
      <c r="C89">
        <v>0.64480000999999998</v>
      </c>
      <c r="D89">
        <v>454.22299193999999</v>
      </c>
      <c r="E89">
        <v>1.7950999700000001</v>
      </c>
      <c r="F89">
        <v>9.9000003020963209E+37</v>
      </c>
      <c r="G89">
        <v>1.52079999</v>
      </c>
      <c r="H89">
        <v>9.9000003020963209E+37</v>
      </c>
      <c r="J89" s="2">
        <f>TREND(Calibration!$A$2:$A$4,Calibration!$B$2:$B$4,C89)</f>
        <v>412.20828800259852</v>
      </c>
      <c r="K89" s="2">
        <f>TREND(Calibration!$A$2:$A$4,Calibration!$C$2:$C$4,E89)</f>
        <v>706.51062516312129</v>
      </c>
      <c r="L89" s="2">
        <f>TREND(Calibration!$A$2:$A$4,Calibration!$D$2:$D$4,G89)</f>
        <v>585.90154892495173</v>
      </c>
    </row>
    <row r="90" spans="1:12" x14ac:dyDescent="0.25">
      <c r="A90">
        <v>440008</v>
      </c>
      <c r="B90">
        <v>14.567999840000001</v>
      </c>
      <c r="C90">
        <v>0.64969999</v>
      </c>
      <c r="D90">
        <v>441.76998901000002</v>
      </c>
      <c r="E90">
        <v>1.9598</v>
      </c>
      <c r="F90">
        <v>9.9000003020963209E+37</v>
      </c>
      <c r="G90">
        <v>1.5255999600000001</v>
      </c>
      <c r="H90">
        <v>9.9000003020963209E+37</v>
      </c>
      <c r="J90" s="2">
        <f>TREND(Calibration!$A$2:$A$4,Calibration!$B$2:$B$4,C90)</f>
        <v>415.21379278707821</v>
      </c>
      <c r="K90" s="2">
        <f>TREND(Calibration!$A$2:$A$4,Calibration!$C$2:$C$4,E90)</f>
        <v>773.14587355536548</v>
      </c>
      <c r="L90" s="2">
        <f>TREND(Calibration!$A$2:$A$4,Calibration!$D$2:$D$4,G90)</f>
        <v>587.88028356201323</v>
      </c>
    </row>
    <row r="91" spans="1:12" x14ac:dyDescent="0.25">
      <c r="A91">
        <v>445008</v>
      </c>
      <c r="B91">
        <v>14.597000120000001</v>
      </c>
      <c r="C91">
        <v>0.64429997999999999</v>
      </c>
      <c r="D91">
        <v>418.13000488</v>
      </c>
      <c r="E91">
        <v>1.9694999500000001</v>
      </c>
      <c r="F91">
        <v>9.9000003020963209E+37</v>
      </c>
      <c r="G91">
        <v>1.54879999</v>
      </c>
      <c r="H91">
        <v>9.9000003020963209E+37</v>
      </c>
      <c r="J91" s="2">
        <f>TREND(Calibration!$A$2:$A$4,Calibration!$B$2:$B$4,C91)</f>
        <v>411.90158418801497</v>
      </c>
      <c r="K91" s="2">
        <f>TREND(Calibration!$A$2:$A$4,Calibration!$C$2:$C$4,E91)</f>
        <v>777.07033293550262</v>
      </c>
      <c r="L91" s="2">
        <f>TREND(Calibration!$A$2:$A$4,Calibration!$D$2:$D$4,G91)</f>
        <v>597.44423978296174</v>
      </c>
    </row>
    <row r="92" spans="1:12" x14ac:dyDescent="0.25">
      <c r="A92">
        <v>450008</v>
      </c>
      <c r="B92">
        <v>14.62300014</v>
      </c>
      <c r="C92">
        <v>0.63940001000000002</v>
      </c>
      <c r="D92">
        <v>494.09298705999998</v>
      </c>
      <c r="E92">
        <v>2.0197999499999999</v>
      </c>
      <c r="F92">
        <v>9.9000003020963209E+37</v>
      </c>
      <c r="G92">
        <v>1.54830003</v>
      </c>
      <c r="H92">
        <v>9.9000003020963209E+37</v>
      </c>
      <c r="J92" s="2">
        <f>TREND(Calibration!$A$2:$A$4,Calibration!$B$2:$B$4,C92)</f>
        <v>408.89608553724361</v>
      </c>
      <c r="K92" s="2">
        <f>TREND(Calibration!$A$2:$A$4,Calibration!$C$2:$C$4,E92)</f>
        <v>797.42098493070796</v>
      </c>
      <c r="L92" s="2">
        <f>TREND(Calibration!$A$2:$A$4,Calibration!$D$2:$D$4,G92)</f>
        <v>597.23813679291277</v>
      </c>
    </row>
    <row r="93" spans="1:12" x14ac:dyDescent="0.25">
      <c r="A93">
        <v>455008</v>
      </c>
      <c r="B93">
        <v>14.58100033</v>
      </c>
      <c r="C93">
        <v>0.63829999999999998</v>
      </c>
      <c r="D93">
        <v>450.18200683999999</v>
      </c>
      <c r="E93">
        <v>1.9035999800000001</v>
      </c>
      <c r="F93">
        <v>9.9000003020963209E+37</v>
      </c>
      <c r="G93">
        <v>1.5542000499999999</v>
      </c>
      <c r="H93">
        <v>9.9000003020963209E+37</v>
      </c>
      <c r="J93" s="2">
        <f>TREND(Calibration!$A$2:$A$4,Calibration!$B$2:$B$4,C93)</f>
        <v>408.22137149392597</v>
      </c>
      <c r="K93" s="2">
        <f>TREND(Calibration!$A$2:$A$4,Calibration!$C$2:$C$4,E93)</f>
        <v>750.40815886066218</v>
      </c>
      <c r="L93" s="2">
        <f>TREND(Calibration!$A$2:$A$4,Calibration!$D$2:$D$4,G93)</f>
        <v>599.67035489705836</v>
      </c>
    </row>
    <row r="94" spans="1:12" x14ac:dyDescent="0.25">
      <c r="A94">
        <v>460008</v>
      </c>
      <c r="B94">
        <v>14.52600002</v>
      </c>
      <c r="C94">
        <v>0.63239997999999997</v>
      </c>
      <c r="D94">
        <v>488.13101196000002</v>
      </c>
      <c r="E94">
        <v>1.9533</v>
      </c>
      <c r="F94">
        <v>9.9000003020963209E+37</v>
      </c>
      <c r="G94">
        <v>1.5552999999999999</v>
      </c>
      <c r="H94">
        <v>9.9000003020963209E+37</v>
      </c>
      <c r="J94" s="2">
        <f>TREND(Calibration!$A$2:$A$4,Calibration!$B$2:$B$4,C94)</f>
        <v>404.60247134769565</v>
      </c>
      <c r="K94" s="2">
        <f>TREND(Calibration!$A$2:$A$4,Calibration!$C$2:$C$4,E94)</f>
        <v>770.51606763153188</v>
      </c>
      <c r="L94" s="2">
        <f>TREND(Calibration!$A$2:$A$4,Calibration!$D$2:$D$4,G94)</f>
        <v>600.12379714024655</v>
      </c>
    </row>
    <row r="95" spans="1:12" x14ac:dyDescent="0.25">
      <c r="A95">
        <v>465008</v>
      </c>
      <c r="B95">
        <v>14.49699974</v>
      </c>
      <c r="C95">
        <v>0.63829999999999998</v>
      </c>
      <c r="D95">
        <v>413.05099487000001</v>
      </c>
      <c r="E95">
        <v>1.9818999799999999</v>
      </c>
      <c r="F95">
        <v>9.9000003020963209E+37</v>
      </c>
      <c r="G95">
        <v>1.5596000000000001</v>
      </c>
      <c r="H95">
        <v>9.9000003020963209E+37</v>
      </c>
      <c r="J95" s="2">
        <f>TREND(Calibration!$A$2:$A$4,Calibration!$B$2:$B$4,C95)</f>
        <v>408.22137149392597</v>
      </c>
      <c r="K95" s="2">
        <f>TREND(Calibration!$A$2:$A$4,Calibration!$C$2:$C$4,E95)</f>
        <v>782.08720560468953</v>
      </c>
      <c r="L95" s="2">
        <f>TREND(Calibration!$A$2:$A$4,Calibration!$D$2:$D$4,G95)</f>
        <v>601.89642466486953</v>
      </c>
    </row>
    <row r="96" spans="1:12" x14ac:dyDescent="0.25">
      <c r="A96">
        <v>470009</v>
      </c>
      <c r="B96">
        <v>14.5</v>
      </c>
      <c r="C96">
        <v>0.63889998000000003</v>
      </c>
      <c r="D96">
        <v>322.97601318</v>
      </c>
      <c r="E96">
        <v>1.8279999499999999</v>
      </c>
      <c r="F96">
        <v>9.9000003020963209E+37</v>
      </c>
      <c r="G96">
        <v>1.55799997</v>
      </c>
      <c r="H96">
        <v>9.9000003020963209E+37</v>
      </c>
      <c r="J96" s="2">
        <f>TREND(Calibration!$A$2:$A$4,Calibration!$B$2:$B$4,C96)</f>
        <v>408.58938172265999</v>
      </c>
      <c r="K96" s="2">
        <f>TREND(Calibration!$A$2:$A$4,Calibration!$C$2:$C$4,E96)</f>
        <v>719.82148090127669</v>
      </c>
      <c r="L96" s="2">
        <f>TREND(Calibration!$A$2:$A$4,Calibration!$D$2:$D$4,G96)</f>
        <v>601.23682996295736</v>
      </c>
    </row>
    <row r="97" spans="1:12" x14ac:dyDescent="0.25">
      <c r="A97">
        <v>475008</v>
      </c>
      <c r="B97">
        <v>14.51599979</v>
      </c>
      <c r="C97">
        <v>0.63620001000000004</v>
      </c>
      <c r="D97">
        <v>365.60101318</v>
      </c>
      <c r="E97">
        <v>1.8631000499999999</v>
      </c>
      <c r="F97">
        <v>9.9000003020963209E+37</v>
      </c>
      <c r="G97">
        <v>1.5471999599999999</v>
      </c>
      <c r="H97">
        <v>1000.1079711899999</v>
      </c>
      <c r="J97" s="2">
        <f>TREND(Calibration!$A$2:$A$4,Calibration!$B$2:$B$4,C97)</f>
        <v>406.93329889110737</v>
      </c>
      <c r="K97" s="2">
        <f>TREND(Calibration!$A$2:$A$4,Calibration!$C$2:$C$4,E97)</f>
        <v>734.02247334853132</v>
      </c>
      <c r="L97" s="2">
        <f>TREND(Calibration!$A$2:$A$4,Calibration!$D$2:$D$4,G97)</f>
        <v>596.78464508104958</v>
      </c>
    </row>
    <row r="98" spans="1:12" x14ac:dyDescent="0.25">
      <c r="A98">
        <v>480009</v>
      </c>
      <c r="B98">
        <v>14.538999560000001</v>
      </c>
      <c r="C98">
        <v>0.63400000000000001</v>
      </c>
      <c r="D98">
        <v>503.35598755000001</v>
      </c>
      <c r="E98">
        <v>2.0083999600000002</v>
      </c>
      <c r="F98">
        <v>9.9000003020963209E+37</v>
      </c>
      <c r="G98">
        <v>1.5326000500000001</v>
      </c>
      <c r="H98">
        <v>9.9000003020963209E+37</v>
      </c>
      <c r="J98" s="2">
        <f>TREND(Calibration!$A$2:$A$4,Calibration!$B$2:$B$4,C98)</f>
        <v>405.58387693818037</v>
      </c>
      <c r="K98" s="2">
        <f>TREND(Calibration!$A$2:$A$4,Calibration!$C$2:$C$4,E98)</f>
        <v>792.80871397168573</v>
      </c>
      <c r="L98" s="2">
        <f>TREND(Calibration!$A$2:$A$4,Calibration!$D$2:$D$4,G98)</f>
        <v>590.76599337802213</v>
      </c>
    </row>
    <row r="99" spans="1:12" x14ac:dyDescent="0.25">
      <c r="A99">
        <v>485008</v>
      </c>
      <c r="B99">
        <v>14.57800007</v>
      </c>
      <c r="C99">
        <v>0.63889998000000003</v>
      </c>
      <c r="D99">
        <v>490.71398926000001</v>
      </c>
      <c r="E99">
        <v>2.0343000899999999</v>
      </c>
      <c r="F99">
        <v>9.9000003020963209E+37</v>
      </c>
      <c r="G99">
        <v>1.52349997</v>
      </c>
      <c r="H99">
        <v>9.9000003020963209E+37</v>
      </c>
      <c r="J99" s="2">
        <f>TREND(Calibration!$A$2:$A$4,Calibration!$B$2:$B$4,C99)</f>
        <v>408.58938172265999</v>
      </c>
      <c r="K99" s="2">
        <f>TREND(Calibration!$A$2:$A$4,Calibration!$C$2:$C$4,E99)</f>
        <v>803.28753171046458</v>
      </c>
      <c r="L99" s="2">
        <f>TREND(Calibration!$A$2:$A$4,Calibration!$D$2:$D$4,G99)</f>
        <v>587.01458587005209</v>
      </c>
    </row>
    <row r="100" spans="1:12" x14ac:dyDescent="0.25">
      <c r="A100">
        <v>490008</v>
      </c>
      <c r="B100">
        <v>14.630000109999999</v>
      </c>
      <c r="C100">
        <v>0.64370000000000005</v>
      </c>
      <c r="D100">
        <v>324.27200317</v>
      </c>
      <c r="E100">
        <v>1.95930004</v>
      </c>
      <c r="F100">
        <v>9.9000003020963209E+37</v>
      </c>
      <c r="G100">
        <v>1.5169999599999999</v>
      </c>
      <c r="H100">
        <v>1011.7620239300001</v>
      </c>
      <c r="J100" s="2">
        <f>TREND(Calibration!$A$2:$A$4,Calibration!$B$2:$B$4,C100)</f>
        <v>411.53357395928094</v>
      </c>
      <c r="K100" s="2">
        <f>TREND(Calibration!$A$2:$A$4,Calibration!$C$2:$C$4,E100)</f>
        <v>772.94359697541483</v>
      </c>
      <c r="L100" s="2">
        <f>TREND(Calibration!$A$2:$A$4,Calibration!$D$2:$D$4,G100)</f>
        <v>584.33502851276728</v>
      </c>
    </row>
    <row r="101" spans="1:12" x14ac:dyDescent="0.25">
      <c r="A101">
        <v>495008</v>
      </c>
      <c r="B101">
        <v>14.614000320000001</v>
      </c>
      <c r="C101">
        <v>0.64480000999999998</v>
      </c>
      <c r="D101">
        <v>347.58499146000003</v>
      </c>
      <c r="E101">
        <v>1.9824999599999999</v>
      </c>
      <c r="F101">
        <v>9.9000003020963209E+37</v>
      </c>
      <c r="G101">
        <v>1.5169999599999999</v>
      </c>
      <c r="H101">
        <v>9.9000003020963209E+37</v>
      </c>
      <c r="J101" s="2">
        <f>TREND(Calibration!$A$2:$A$4,Calibration!$B$2:$B$4,C101)</f>
        <v>412.20828800259852</v>
      </c>
      <c r="K101" s="2">
        <f>TREND(Calibration!$A$2:$A$4,Calibration!$C$2:$C$4,E101)</f>
        <v>782.32994882902517</v>
      </c>
      <c r="L101" s="2">
        <f>TREND(Calibration!$A$2:$A$4,Calibration!$D$2:$D$4,G101)</f>
        <v>584.33502851276728</v>
      </c>
    </row>
    <row r="102" spans="1:12" x14ac:dyDescent="0.25">
      <c r="A102">
        <v>500008</v>
      </c>
      <c r="B102">
        <v>14.58100033</v>
      </c>
      <c r="C102">
        <v>0.64969999</v>
      </c>
      <c r="D102">
        <v>225.47700499999999</v>
      </c>
      <c r="E102">
        <v>2.0225000400000002</v>
      </c>
      <c r="F102">
        <v>9.9000003020963209E+37</v>
      </c>
      <c r="G102">
        <v>1.51429999</v>
      </c>
      <c r="H102">
        <v>894.24200439000003</v>
      </c>
      <c r="J102" s="2">
        <f>TREND(Calibration!$A$2:$A$4,Calibration!$B$2:$B$4,C102)</f>
        <v>415.21379278707821</v>
      </c>
      <c r="K102" s="2">
        <f>TREND(Calibration!$A$2:$A$4,Calibration!$C$2:$C$4,E102)</f>
        <v>798.51340226561331</v>
      </c>
      <c r="L102" s="2">
        <f>TREND(Calibration!$A$2:$A$4,Calibration!$D$2:$D$4,G102)</f>
        <v>583.22199569005647</v>
      </c>
    </row>
    <row r="103" spans="1:12" x14ac:dyDescent="0.25">
      <c r="A103">
        <v>505007</v>
      </c>
      <c r="B103">
        <v>14.47399998</v>
      </c>
      <c r="C103">
        <v>0.64370000000000005</v>
      </c>
      <c r="D103">
        <v>676.18298340000001</v>
      </c>
      <c r="E103">
        <v>1.8815000099999999</v>
      </c>
      <c r="F103">
        <v>9.9000003020963209E+37</v>
      </c>
      <c r="G103">
        <v>1.5028999999999999</v>
      </c>
      <c r="H103">
        <v>1284.9830322299999</v>
      </c>
      <c r="J103" s="2">
        <f>TREND(Calibration!$A$2:$A$4,Calibration!$B$2:$B$4,C103)</f>
        <v>411.53357395928094</v>
      </c>
      <c r="K103" s="2">
        <f>TREND(Calibration!$A$2:$A$4,Calibration!$C$2:$C$4,E103)</f>
        <v>741.46683085719326</v>
      </c>
      <c r="L103" s="2">
        <f>TREND(Calibration!$A$2:$A$4,Calibration!$D$2:$D$4,G103)</f>
        <v>578.52247567739914</v>
      </c>
    </row>
    <row r="104" spans="1:12" x14ac:dyDescent="0.25">
      <c r="A104">
        <v>510006</v>
      </c>
      <c r="B104">
        <v>14.335000040000001</v>
      </c>
      <c r="C104">
        <v>0.64209998000000001</v>
      </c>
      <c r="D104">
        <v>1065.5489502</v>
      </c>
      <c r="E104">
        <v>1.8258999600000001</v>
      </c>
      <c r="F104">
        <v>9.9000003020963209E+37</v>
      </c>
      <c r="G104">
        <v>1.5116000199999999</v>
      </c>
      <c r="H104">
        <v>9.9000003020963209E+37</v>
      </c>
      <c r="J104" s="2">
        <f>TREND(Calibration!$A$2:$A$4,Calibration!$B$2:$B$4,C104)</f>
        <v>410.55216836879629</v>
      </c>
      <c r="K104" s="2">
        <f>TREND(Calibration!$A$2:$A$4,Calibration!$C$2:$C$4,E104)</f>
        <v>718.97185534097036</v>
      </c>
      <c r="L104" s="2">
        <f>TREND(Calibration!$A$2:$A$4,Calibration!$D$2:$D$4,G104)</f>
        <v>582.10896286734567</v>
      </c>
    </row>
    <row r="105" spans="1:12" x14ac:dyDescent="0.25">
      <c r="A105">
        <v>515007</v>
      </c>
      <c r="B105">
        <v>14.23700047</v>
      </c>
      <c r="C105">
        <v>0.64259999999999995</v>
      </c>
      <c r="D105">
        <v>507.20800781000003</v>
      </c>
      <c r="E105">
        <v>1.85720003</v>
      </c>
      <c r="F105">
        <v>9.9000003020963209E+37</v>
      </c>
      <c r="G105">
        <v>1.5110000400000001</v>
      </c>
      <c r="H105">
        <v>9.9000003020963209E+37</v>
      </c>
      <c r="J105" s="2">
        <f>TREND(Calibration!$A$2:$A$4,Calibration!$B$2:$B$4,C105)</f>
        <v>410.85886604967158</v>
      </c>
      <c r="K105" s="2">
        <f>TREND(Calibration!$A$2:$A$4,Calibration!$C$2:$C$4,E105)</f>
        <v>731.63541064903325</v>
      </c>
      <c r="L105" s="2">
        <f>TREND(Calibration!$A$2:$A$4,Calibration!$D$2:$D$4,G105)</f>
        <v>581.86162773659612</v>
      </c>
    </row>
    <row r="106" spans="1:12" x14ac:dyDescent="0.25">
      <c r="A106">
        <v>520007</v>
      </c>
      <c r="B106">
        <v>14.208000180000001</v>
      </c>
      <c r="C106">
        <v>0.64160001</v>
      </c>
      <c r="D106">
        <v>266.84500121999997</v>
      </c>
      <c r="E106">
        <v>1.82640004</v>
      </c>
      <c r="F106">
        <v>9.9000003020963209E+37</v>
      </c>
      <c r="G106">
        <v>1.51859999</v>
      </c>
      <c r="H106">
        <v>9.9000003020963209E+37</v>
      </c>
      <c r="J106" s="2">
        <f>TREND(Calibration!$A$2:$A$4,Calibration!$B$2:$B$4,C106)</f>
        <v>410.24550135646228</v>
      </c>
      <c r="K106" s="2">
        <f>TREND(Calibration!$A$2:$A$4,Calibration!$C$2:$C$4,E106)</f>
        <v>719.17418047118429</v>
      </c>
      <c r="L106" s="2">
        <f>TREND(Calibration!$A$2:$A$4,Calibration!$D$2:$D$4,G106)</f>
        <v>584.99462321467945</v>
      </c>
    </row>
    <row r="107" spans="1:12" x14ac:dyDescent="0.25">
      <c r="A107">
        <v>525007</v>
      </c>
      <c r="B107">
        <v>14.23400021</v>
      </c>
      <c r="C107">
        <v>0.64050001000000001</v>
      </c>
      <c r="D107">
        <v>486.05801392000001</v>
      </c>
      <c r="E107">
        <v>1.81449997</v>
      </c>
      <c r="F107">
        <v>9.9000003020963209E+37</v>
      </c>
      <c r="G107">
        <v>1.5212999599999999</v>
      </c>
      <c r="H107">
        <v>9.9000003020963209E+37</v>
      </c>
      <c r="J107" s="2">
        <f>TREND(Calibration!$A$2:$A$4,Calibration!$B$2:$B$4,C107)</f>
        <v>409.57079344685292</v>
      </c>
      <c r="K107" s="2">
        <f>TREND(Calibration!$A$2:$A$4,Calibration!$C$2:$C$4,E107)</f>
        <v>714.35958438194803</v>
      </c>
      <c r="L107" s="2">
        <f>TREND(Calibration!$A$2:$A$4,Calibration!$D$2:$D$4,G107)</f>
        <v>586.10765603739014</v>
      </c>
    </row>
    <row r="108" spans="1:12" x14ac:dyDescent="0.25">
      <c r="A108">
        <v>530007</v>
      </c>
      <c r="B108">
        <v>14.29599953</v>
      </c>
      <c r="C108">
        <v>0.63889998000000003</v>
      </c>
      <c r="D108">
        <v>490.19500732</v>
      </c>
      <c r="E108">
        <v>1.77460003</v>
      </c>
      <c r="F108">
        <v>9.9000003020963209E+37</v>
      </c>
      <c r="G108">
        <v>1.5181000200000001</v>
      </c>
      <c r="H108">
        <v>9.9000003020963209E+37</v>
      </c>
      <c r="J108" s="2">
        <f>TREND(Calibration!$A$2:$A$4,Calibration!$B$2:$B$4,C108)</f>
        <v>408.58938172265999</v>
      </c>
      <c r="K108" s="2">
        <f>TREND(Calibration!$A$2:$A$4,Calibration!$C$2:$C$4,E108)</f>
        <v>698.21664614000815</v>
      </c>
      <c r="L108" s="2">
        <f>TREND(Calibration!$A$2:$A$4,Calibration!$D$2:$D$4,G108)</f>
        <v>584.78851610224092</v>
      </c>
    </row>
    <row r="109" spans="1:12" x14ac:dyDescent="0.25">
      <c r="A109">
        <v>535007</v>
      </c>
      <c r="B109">
        <v>14.35400009</v>
      </c>
      <c r="C109">
        <v>0.63990002999999995</v>
      </c>
      <c r="D109">
        <v>610.22698975000003</v>
      </c>
      <c r="E109">
        <v>1.8279999499999999</v>
      </c>
      <c r="F109">
        <v>1078.1330566399999</v>
      </c>
      <c r="G109">
        <v>1.5332000299999999</v>
      </c>
      <c r="H109">
        <v>9.9000003020963209E+37</v>
      </c>
      <c r="J109" s="2">
        <f>TREND(Calibration!$A$2:$A$4,Calibration!$B$2:$B$4,C109)</f>
        <v>409.2027832181189</v>
      </c>
      <c r="K109" s="2">
        <f>TREND(Calibration!$A$2:$A$4,Calibration!$C$2:$C$4,E109)</f>
        <v>719.82148090127669</v>
      </c>
      <c r="L109" s="2">
        <f>TREND(Calibration!$A$2:$A$4,Calibration!$D$2:$D$4,G109)</f>
        <v>591.01332850877168</v>
      </c>
    </row>
    <row r="110" spans="1:12" x14ac:dyDescent="0.25">
      <c r="A110">
        <v>540007</v>
      </c>
      <c r="B110">
        <v>14.402999879999999</v>
      </c>
      <c r="C110">
        <v>0.64639997000000005</v>
      </c>
      <c r="D110">
        <v>575.42401123000002</v>
      </c>
      <c r="E110">
        <v>1.8113000399999999</v>
      </c>
      <c r="F110">
        <v>815.38397216999999</v>
      </c>
      <c r="G110">
        <v>1.5493999700000001</v>
      </c>
      <c r="H110">
        <v>9.9000003020963209E+37</v>
      </c>
      <c r="J110" s="2">
        <f>TREND(Calibration!$A$2:$A$4,Calibration!$B$2:$B$4,C110)</f>
        <v>413.18965679083362</v>
      </c>
      <c r="K110" s="2">
        <f>TREND(Calibration!$A$2:$A$4,Calibration!$C$2:$C$4,E110)</f>
        <v>713.06493901735519</v>
      </c>
      <c r="L110" s="2">
        <f>TREND(Calibration!$A$2:$A$4,Calibration!$D$2:$D$4,G110)</f>
        <v>597.69157491371141</v>
      </c>
    </row>
    <row r="111" spans="1:12" x14ac:dyDescent="0.25">
      <c r="A111">
        <v>545007</v>
      </c>
      <c r="B111">
        <v>14.458000180000001</v>
      </c>
      <c r="C111">
        <v>0.64050001000000001</v>
      </c>
      <c r="D111">
        <v>692.94897461000005</v>
      </c>
      <c r="E111">
        <v>1.9867999599999999</v>
      </c>
      <c r="F111">
        <v>996.78100586000005</v>
      </c>
      <c r="G111">
        <v>1.5379999900000001</v>
      </c>
      <c r="H111">
        <v>9.9000003020963209E+37</v>
      </c>
      <c r="J111" s="2">
        <f>TREND(Calibration!$A$2:$A$4,Calibration!$B$2:$B$4,C111)</f>
        <v>409.57079344685292</v>
      </c>
      <c r="K111" s="2">
        <f>TREND(Calibration!$A$2:$A$4,Calibration!$C$2:$C$4,E111)</f>
        <v>784.06966659402292</v>
      </c>
      <c r="L111" s="2">
        <f>TREND(Calibration!$A$2:$A$4,Calibration!$D$2:$D$4,G111)</f>
        <v>592.99205902344363</v>
      </c>
    </row>
    <row r="112" spans="1:12" x14ac:dyDescent="0.25">
      <c r="A112">
        <v>550006</v>
      </c>
      <c r="B112">
        <v>14.50300026</v>
      </c>
      <c r="C112">
        <v>0.64370000000000005</v>
      </c>
      <c r="D112">
        <v>573.20898437000005</v>
      </c>
      <c r="E112">
        <v>1.98520005</v>
      </c>
      <c r="F112">
        <v>9.9000003020963209E+37</v>
      </c>
      <c r="G112">
        <v>1.53750002</v>
      </c>
      <c r="H112">
        <v>1054.7719726600001</v>
      </c>
      <c r="J112" s="2">
        <f>TREND(Calibration!$A$2:$A$4,Calibration!$B$2:$B$4,C112)</f>
        <v>411.53357395928094</v>
      </c>
      <c r="K112" s="2">
        <f>TREND(Calibration!$A$2:$A$4,Calibration!$C$2:$C$4,E112)</f>
        <v>783.42236616393052</v>
      </c>
      <c r="L112" s="2">
        <f>TREND(Calibration!$A$2:$A$4,Calibration!$D$2:$D$4,G112)</f>
        <v>592.78595191100499</v>
      </c>
    </row>
    <row r="113" spans="1:12" x14ac:dyDescent="0.25">
      <c r="A113">
        <v>555006</v>
      </c>
      <c r="B113">
        <v>14.49699974</v>
      </c>
      <c r="C113">
        <v>0.65130001000000004</v>
      </c>
      <c r="D113">
        <v>1030.9229736299999</v>
      </c>
      <c r="E113">
        <v>1.92420006</v>
      </c>
      <c r="F113">
        <v>9.9000003020963209E+37</v>
      </c>
      <c r="G113">
        <v>1.5569000200000001</v>
      </c>
      <c r="H113">
        <v>1320.66699219</v>
      </c>
      <c r="J113" s="2">
        <f>TREND(Calibration!$A$2:$A$4,Calibration!$B$2:$B$4,C113)</f>
        <v>416.19519837756286</v>
      </c>
      <c r="K113" s="2">
        <f>TREND(Calibration!$A$2:$A$4,Calibration!$C$2:$C$4,E113)</f>
        <v>758.74265307842336</v>
      </c>
      <c r="L113" s="2">
        <f>TREND(Calibration!$A$2:$A$4,Calibration!$D$2:$D$4,G113)</f>
        <v>600.78338771976917</v>
      </c>
    </row>
    <row r="114" spans="1:12" x14ac:dyDescent="0.25">
      <c r="A114">
        <v>560007</v>
      </c>
      <c r="B114">
        <v>14.477000240000001</v>
      </c>
      <c r="C114">
        <v>0.64590000999999997</v>
      </c>
      <c r="D114">
        <v>1248.4539794899999</v>
      </c>
      <c r="E114">
        <v>2.1612000500000002</v>
      </c>
      <c r="F114">
        <v>9.9000003020963209E+37</v>
      </c>
      <c r="G114">
        <v>1.56289995</v>
      </c>
      <c r="H114">
        <v>9.9000003020963209E+37</v>
      </c>
      <c r="J114" s="2">
        <f>TREND(Calibration!$A$2:$A$4,Calibration!$B$2:$B$4,C114)</f>
        <v>412.88299591220789</v>
      </c>
      <c r="K114" s="2">
        <f>TREND(Calibration!$A$2:$A$4,Calibration!$C$2:$C$4,E114)</f>
        <v>854.62941887081217</v>
      </c>
      <c r="L114" s="2">
        <f>TREND(Calibration!$A$2:$A$4,Calibration!$D$2:$D$4,G114)</f>
        <v>603.25679261832988</v>
      </c>
    </row>
    <row r="115" spans="1:12" x14ac:dyDescent="0.25">
      <c r="A115">
        <v>565007</v>
      </c>
      <c r="B115">
        <v>14.454999920000001</v>
      </c>
      <c r="C115">
        <v>0.64859997999999996</v>
      </c>
      <c r="D115">
        <v>1147.7199707</v>
      </c>
      <c r="E115">
        <v>2.26329994</v>
      </c>
      <c r="F115">
        <v>9.9000003020963209E+37</v>
      </c>
      <c r="G115">
        <v>1.5726000099999999</v>
      </c>
      <c r="H115">
        <v>1153.1939697299999</v>
      </c>
      <c r="J115" s="2">
        <f>TREND(Calibration!$A$2:$A$4,Calibration!$B$2:$B$4,C115)</f>
        <v>414.53907874376057</v>
      </c>
      <c r="K115" s="2">
        <f>TREND(Calibration!$A$2:$A$4,Calibration!$C$2:$C$4,E115)</f>
        <v>895.93755664693049</v>
      </c>
      <c r="L115" s="2">
        <f>TREND(Calibration!$A$2:$A$4,Calibration!$D$2:$D$4,G115)</f>
        <v>607.25553525704947</v>
      </c>
    </row>
    <row r="116" spans="1:12" x14ac:dyDescent="0.25">
      <c r="A116">
        <v>570007</v>
      </c>
      <c r="B116">
        <v>14.44200039</v>
      </c>
      <c r="C116">
        <v>0.64429997999999999</v>
      </c>
      <c r="D116">
        <v>1185.7700195299999</v>
      </c>
      <c r="E116">
        <v>2.4869000899999998</v>
      </c>
      <c r="F116">
        <v>9.9000003020963209E+37</v>
      </c>
      <c r="G116">
        <v>1.5585999500000001</v>
      </c>
      <c r="H116">
        <v>1194.60998535</v>
      </c>
      <c r="J116" s="2">
        <f>TREND(Calibration!$A$2:$A$4,Calibration!$B$2:$B$4,C116)</f>
        <v>411.90158418801497</v>
      </c>
      <c r="K116" s="2">
        <f>TREND(Calibration!$A$2:$A$4,Calibration!$C$2:$C$4,E116)</f>
        <v>986.40294111463857</v>
      </c>
      <c r="L116" s="2">
        <f>TREND(Calibration!$A$2:$A$4,Calibration!$D$2:$D$4,G116)</f>
        <v>601.48416509370691</v>
      </c>
    </row>
    <row r="117" spans="1:12" x14ac:dyDescent="0.25">
      <c r="A117">
        <v>575007</v>
      </c>
      <c r="B117">
        <v>14.49400043</v>
      </c>
      <c r="C117">
        <v>0.63829999999999998</v>
      </c>
      <c r="D117">
        <v>1266.6829834</v>
      </c>
      <c r="E117">
        <v>2.1217999500000002</v>
      </c>
      <c r="F117">
        <v>9.9000003020963209E+37</v>
      </c>
      <c r="G117">
        <v>1.5428999699999999</v>
      </c>
      <c r="H117">
        <v>1216.94299316</v>
      </c>
      <c r="J117" s="2">
        <f>TREND(Calibration!$A$2:$A$4,Calibration!$B$2:$B$4,C117)</f>
        <v>408.22137149392597</v>
      </c>
      <c r="K117" s="2">
        <f>TREND(Calibration!$A$2:$A$4,Calibration!$C$2:$C$4,E117)</f>
        <v>838.6887086585599</v>
      </c>
      <c r="L117" s="2">
        <f>TREND(Calibration!$A$2:$A$4,Calibration!$D$2:$D$4,G117)</f>
        <v>595.01202167881615</v>
      </c>
    </row>
    <row r="118" spans="1:12" x14ac:dyDescent="0.25">
      <c r="A118">
        <v>580007</v>
      </c>
      <c r="B118">
        <v>14.536000250000001</v>
      </c>
      <c r="C118">
        <v>0.63559997000000001</v>
      </c>
      <c r="D118">
        <v>1083.0739746100001</v>
      </c>
      <c r="E118">
        <v>2.5694999699999999</v>
      </c>
      <c r="F118">
        <v>9.9000003020963209E+37</v>
      </c>
      <c r="G118">
        <v>1.5440000300000001</v>
      </c>
      <c r="H118">
        <v>1275.8470459</v>
      </c>
      <c r="J118" s="2">
        <f>TREND(Calibration!$A$2:$A$4,Calibration!$B$2:$B$4,C118)</f>
        <v>406.56525186012368</v>
      </c>
      <c r="K118" s="2">
        <f>TREND(Calibration!$A$2:$A$4,Calibration!$C$2:$C$4,E118)</f>
        <v>1019.8216570734005</v>
      </c>
      <c r="L118" s="2">
        <f>TREND(Calibration!$A$2:$A$4,Calibration!$D$2:$D$4,G118)</f>
        <v>595.46550926828991</v>
      </c>
    </row>
    <row r="119" spans="1:12" x14ac:dyDescent="0.25">
      <c r="A119">
        <v>585007</v>
      </c>
      <c r="B119">
        <v>14.60700035</v>
      </c>
      <c r="C119">
        <v>0.63940001000000002</v>
      </c>
      <c r="D119">
        <v>1095.9069824200001</v>
      </c>
      <c r="E119">
        <v>2.5371000800000001</v>
      </c>
      <c r="F119">
        <v>9.9000003020963209E+37</v>
      </c>
      <c r="G119">
        <v>1.5656000400000001</v>
      </c>
      <c r="H119">
        <v>1181.3489990200001</v>
      </c>
      <c r="J119" s="2">
        <f>TREND(Calibration!$A$2:$A$4,Calibration!$B$2:$B$4,C119)</f>
        <v>408.89608553724361</v>
      </c>
      <c r="K119" s="2">
        <f>TREND(Calibration!$A$2:$A$4,Calibration!$C$2:$C$4,E119)</f>
        <v>1006.7131305113146</v>
      </c>
      <c r="L119" s="2">
        <f>TREND(Calibration!$A$2:$A$4,Calibration!$D$2:$D$4,G119)</f>
        <v>604.3698749097158</v>
      </c>
    </row>
    <row r="120" spans="1:12" x14ac:dyDescent="0.25">
      <c r="A120">
        <v>590007</v>
      </c>
      <c r="B120">
        <v>14.600999829999999</v>
      </c>
      <c r="C120">
        <v>0.64050001000000001</v>
      </c>
      <c r="D120">
        <v>1221.3830566399999</v>
      </c>
      <c r="E120">
        <v>2.2595000299999999</v>
      </c>
      <c r="F120">
        <v>9.9000003020963209E+37</v>
      </c>
      <c r="G120">
        <v>1.57369995</v>
      </c>
      <c r="H120">
        <v>1274.2889404299999</v>
      </c>
      <c r="J120" s="2">
        <f>TREND(Calibration!$A$2:$A$4,Calibration!$B$2:$B$4,C120)</f>
        <v>409.57079344685292</v>
      </c>
      <c r="K120" s="2">
        <f>TREND(Calibration!$A$2:$A$4,Calibration!$C$2:$C$4,E120)</f>
        <v>894.40016805800201</v>
      </c>
      <c r="L120" s="2">
        <f>TREND(Calibration!$A$2:$A$4,Calibration!$D$2:$D$4,G120)</f>
        <v>607.708973377848</v>
      </c>
    </row>
    <row r="121" spans="1:12" x14ac:dyDescent="0.25">
      <c r="A121">
        <v>595007</v>
      </c>
      <c r="B121">
        <v>14.571000099999999</v>
      </c>
      <c r="C121">
        <v>0.63620001000000004</v>
      </c>
      <c r="D121">
        <v>1001.64801025</v>
      </c>
      <c r="E121">
        <v>2.1256001000000002</v>
      </c>
      <c r="F121">
        <v>9.9000003020963209E+37</v>
      </c>
      <c r="G121">
        <v>1.5742000300000001</v>
      </c>
      <c r="H121">
        <v>1188.01599121</v>
      </c>
      <c r="J121" s="2">
        <f>TREND(Calibration!$A$2:$A$4,Calibration!$B$2:$B$4,C121)</f>
        <v>406.93329889110737</v>
      </c>
      <c r="K121" s="2">
        <f>TREND(Calibration!$A$2:$A$4,Calibration!$C$2:$C$4,E121)</f>
        <v>840.22619434801481</v>
      </c>
      <c r="L121" s="2">
        <f>TREND(Calibration!$A$2:$A$4,Calibration!$D$2:$D$4,G121)</f>
        <v>607.9151258365722</v>
      </c>
    </row>
    <row r="122" spans="1:12" x14ac:dyDescent="0.25">
      <c r="A122">
        <v>600008</v>
      </c>
      <c r="B122">
        <v>14.458000180000001</v>
      </c>
      <c r="C122">
        <v>0.63940001000000002</v>
      </c>
      <c r="D122">
        <v>935.00402831999997</v>
      </c>
      <c r="E122">
        <v>1.8776999700000001</v>
      </c>
      <c r="F122">
        <v>9.9000003020963209E+37</v>
      </c>
      <c r="G122">
        <v>1.57529998</v>
      </c>
      <c r="H122">
        <v>1223.2170410199999</v>
      </c>
      <c r="J122" s="2">
        <f>TREND(Calibration!$A$2:$A$4,Calibration!$B$2:$B$4,C122)</f>
        <v>408.89608553724361</v>
      </c>
      <c r="K122" s="2">
        <f>TREND(Calibration!$A$2:$A$4,Calibration!$C$2:$C$4,E122)</f>
        <v>739.9293896721465</v>
      </c>
      <c r="L122" s="2">
        <f>TREND(Calibration!$A$2:$A$4,Calibration!$D$2:$D$4,G122)</f>
        <v>608.36856807976028</v>
      </c>
    </row>
    <row r="123" spans="1:12" x14ac:dyDescent="0.25">
      <c r="A123">
        <v>605009</v>
      </c>
      <c r="B123">
        <v>14.350999829999999</v>
      </c>
      <c r="C123">
        <v>0.63669997</v>
      </c>
      <c r="D123">
        <v>994.69799805000002</v>
      </c>
      <c r="E123">
        <v>1.9198000399999999</v>
      </c>
      <c r="F123">
        <v>9.9000003020963209E+37</v>
      </c>
      <c r="G123">
        <v>1.5699000400000001</v>
      </c>
      <c r="H123">
        <v>1064.64294434</v>
      </c>
      <c r="J123" s="2">
        <f>TREND(Calibration!$A$2:$A$4,Calibration!$B$2:$B$4,C123)</f>
        <v>407.23995976973305</v>
      </c>
      <c r="K123" s="2">
        <f>TREND(Calibration!$A$2:$A$4,Calibration!$C$2:$C$4,E123)</f>
        <v>756.96246866904073</v>
      </c>
      <c r="L123" s="2">
        <f>TREND(Calibration!$A$2:$A$4,Calibration!$D$2:$D$4,G123)</f>
        <v>606.14250243433878</v>
      </c>
    </row>
    <row r="124" spans="1:12" x14ac:dyDescent="0.25">
      <c r="A124">
        <v>610009</v>
      </c>
      <c r="B124">
        <v>14.29599953</v>
      </c>
      <c r="C124">
        <v>0.63559997000000001</v>
      </c>
      <c r="D124">
        <v>876.66302489999998</v>
      </c>
      <c r="E124">
        <v>2.0099999899999998</v>
      </c>
      <c r="F124">
        <v>9.9000003020963209E+37</v>
      </c>
      <c r="G124">
        <v>1.57749999</v>
      </c>
      <c r="H124">
        <v>930.29998779000005</v>
      </c>
      <c r="J124" s="2">
        <f>TREND(Calibration!$A$2:$A$4,Calibration!$B$2:$B$4,C124)</f>
        <v>406.56525186012368</v>
      </c>
      <c r="K124" s="2">
        <f>TREND(Calibration!$A$2:$A$4,Calibration!$C$2:$C$4,E124)</f>
        <v>793.45606295204118</v>
      </c>
      <c r="L124" s="2">
        <f>TREND(Calibration!$A$2:$A$4,Calibration!$D$2:$D$4,G124)</f>
        <v>609.27549791242211</v>
      </c>
    </row>
    <row r="125" spans="1:12" x14ac:dyDescent="0.25">
      <c r="A125">
        <v>615008</v>
      </c>
      <c r="B125">
        <v>14.30200005</v>
      </c>
      <c r="C125">
        <v>0.62910001999999998</v>
      </c>
      <c r="D125">
        <v>923.35797118999994</v>
      </c>
      <c r="E125">
        <v>1.9706000100000001</v>
      </c>
      <c r="F125">
        <v>9.9000003020963209E+37</v>
      </c>
      <c r="G125">
        <v>1.5613000399999999</v>
      </c>
      <c r="H125">
        <v>1077.6459960899999</v>
      </c>
      <c r="J125" s="2">
        <f>TREND(Calibration!$A$2:$A$4,Calibration!$B$2:$B$4,C125)</f>
        <v>402.57837215370074</v>
      </c>
      <c r="K125" s="2">
        <f>TREND(Calibration!$A$2:$A$4,Calibration!$C$2:$C$4,E125)</f>
        <v>777.51540129005218</v>
      </c>
      <c r="L125" s="2">
        <f>TREND(Calibration!$A$2:$A$4,Calibration!$D$2:$D$4,G125)</f>
        <v>602.59724738509271</v>
      </c>
    </row>
    <row r="126" spans="1:12" x14ac:dyDescent="0.25">
      <c r="A126">
        <v>620008</v>
      </c>
      <c r="B126">
        <v>14.309000019999999</v>
      </c>
      <c r="C126">
        <v>0.63620001000000004</v>
      </c>
      <c r="D126">
        <v>688.14202881000006</v>
      </c>
      <c r="E126">
        <v>1.9074000099999999</v>
      </c>
      <c r="F126">
        <v>9.9000003020963209E+37</v>
      </c>
      <c r="G126">
        <v>1.5687999699999999</v>
      </c>
      <c r="H126">
        <v>9.9000003020963209E+37</v>
      </c>
      <c r="J126" s="2">
        <f>TREND(Calibration!$A$2:$A$4,Calibration!$B$2:$B$4,C126)</f>
        <v>406.93329889110737</v>
      </c>
      <c r="K126" s="2">
        <f>TREND(Calibration!$A$2:$A$4,Calibration!$C$2:$C$4,E126)</f>
        <v>751.94559599985371</v>
      </c>
      <c r="L126" s="2">
        <f>TREND(Calibration!$A$2:$A$4,Calibration!$D$2:$D$4,G126)</f>
        <v>605.68901072247547</v>
      </c>
    </row>
    <row r="127" spans="1:12" x14ac:dyDescent="0.25">
      <c r="A127">
        <v>625009</v>
      </c>
      <c r="B127">
        <v>14.38700008</v>
      </c>
      <c r="C127">
        <v>0.63719999999999999</v>
      </c>
      <c r="D127">
        <v>214.44900512999999</v>
      </c>
      <c r="E127">
        <v>1.84099996</v>
      </c>
      <c r="F127">
        <v>9.9000003020963209E+37</v>
      </c>
      <c r="G127">
        <v>1.57579994</v>
      </c>
      <c r="H127">
        <v>1188.11206055</v>
      </c>
      <c r="J127" s="2">
        <f>TREND(Calibration!$A$2:$A$4,Calibration!$B$2:$B$4,C127)</f>
        <v>407.5466635843166</v>
      </c>
      <c r="K127" s="2">
        <f>TREND(Calibration!$A$2:$A$4,Calibration!$C$2:$C$4,E127)</f>
        <v>725.08109679479935</v>
      </c>
      <c r="L127" s="2">
        <f>TREND(Calibration!$A$2:$A$4,Calibration!$D$2:$D$4,G127)</f>
        <v>608.57467106980926</v>
      </c>
    </row>
    <row r="128" spans="1:12" x14ac:dyDescent="0.25">
      <c r="A128">
        <v>630021</v>
      </c>
      <c r="B128">
        <v>14.43799973</v>
      </c>
      <c r="C128">
        <v>0.63400000000000001</v>
      </c>
      <c r="D128">
        <v>9.9000003020963209E+37</v>
      </c>
      <c r="E128">
        <v>1.7854000299999999</v>
      </c>
      <c r="F128">
        <v>1183.5670166</v>
      </c>
      <c r="G128">
        <v>1.5709999800000001</v>
      </c>
      <c r="H128">
        <v>9.9000003020963209E+37</v>
      </c>
      <c r="J128" s="2">
        <f>TREND(Calibration!$A$2:$A$4,Calibration!$B$2:$B$4,C128)</f>
        <v>405.58387693818037</v>
      </c>
      <c r="K128" s="2">
        <f>TREND(Calibration!$A$2:$A$4,Calibration!$C$2:$C$4,E128)</f>
        <v>702.5861698288395</v>
      </c>
      <c r="L128" s="2">
        <f>TREND(Calibration!$A$2:$A$4,Calibration!$D$2:$D$4,G128)</f>
        <v>606.5959405551373</v>
      </c>
    </row>
    <row r="129" spans="1:12" x14ac:dyDescent="0.25">
      <c r="A129">
        <v>635009</v>
      </c>
      <c r="B129">
        <v>14.489999770000001</v>
      </c>
      <c r="C129">
        <v>0.63990002999999995</v>
      </c>
      <c r="D129">
        <v>878.42602538999995</v>
      </c>
      <c r="E129">
        <v>1.7826999400000001</v>
      </c>
      <c r="F129">
        <v>891.55499268000005</v>
      </c>
      <c r="G129">
        <v>1.5656000400000001</v>
      </c>
      <c r="H129">
        <v>9.9000003020963209E+37</v>
      </c>
      <c r="J129" s="2">
        <f>TREND(Calibration!$A$2:$A$4,Calibration!$B$2:$B$4,C129)</f>
        <v>409.2027832181189</v>
      </c>
      <c r="K129" s="2">
        <f>TREND(Calibration!$A$2:$A$4,Calibration!$C$2:$C$4,E129)</f>
        <v>701.49375249393427</v>
      </c>
      <c r="L129" s="2">
        <f>TREND(Calibration!$A$2:$A$4,Calibration!$D$2:$D$4,G129)</f>
        <v>604.3698749097158</v>
      </c>
    </row>
    <row r="130" spans="1:12" x14ac:dyDescent="0.25">
      <c r="A130">
        <v>640008</v>
      </c>
      <c r="B130">
        <v>14.506999970000001</v>
      </c>
      <c r="C130">
        <v>0.64160001</v>
      </c>
      <c r="D130">
        <v>685.07897949000005</v>
      </c>
      <c r="E130">
        <v>1.7141</v>
      </c>
      <c r="F130">
        <v>827.34100341999999</v>
      </c>
      <c r="G130">
        <v>1.56719995</v>
      </c>
      <c r="H130">
        <v>9.9000003020963209E+37</v>
      </c>
      <c r="J130" s="2">
        <f>TREND(Calibration!$A$2:$A$4,Calibration!$B$2:$B$4,C130)</f>
        <v>410.24550135646228</v>
      </c>
      <c r="K130" s="2">
        <f>TREND(Calibration!$A$2:$A$4,Calibration!$C$2:$C$4,E130)</f>
        <v>673.73920963445175</v>
      </c>
      <c r="L130" s="2">
        <f>TREND(Calibration!$A$2:$A$4,Calibration!$D$2:$D$4,G130)</f>
        <v>605.02942014295286</v>
      </c>
    </row>
    <row r="131" spans="1:12" x14ac:dyDescent="0.25">
      <c r="A131">
        <v>645008</v>
      </c>
      <c r="B131">
        <v>14.461000439999999</v>
      </c>
      <c r="C131">
        <v>0.64050001000000001</v>
      </c>
      <c r="D131">
        <v>631.77600098000005</v>
      </c>
      <c r="E131">
        <v>1.82430005</v>
      </c>
      <c r="F131">
        <v>937.69702147999999</v>
      </c>
      <c r="G131">
        <v>1.56289995</v>
      </c>
      <c r="H131">
        <v>9.9000003020963209E+37</v>
      </c>
      <c r="J131" s="2">
        <f>TREND(Calibration!$A$2:$A$4,Calibration!$B$2:$B$4,C131)</f>
        <v>409.57079344685292</v>
      </c>
      <c r="K131" s="2">
        <f>TREND(Calibration!$A$2:$A$4,Calibration!$C$2:$C$4,E131)</f>
        <v>718.32455491087785</v>
      </c>
      <c r="L131" s="2">
        <f>TREND(Calibration!$A$2:$A$4,Calibration!$D$2:$D$4,G131)</f>
        <v>603.25679261832988</v>
      </c>
    </row>
    <row r="132" spans="1:12" x14ac:dyDescent="0.25">
      <c r="A132">
        <v>650009</v>
      </c>
      <c r="B132">
        <v>14.411999700000001</v>
      </c>
      <c r="C132">
        <v>0.63620001000000004</v>
      </c>
      <c r="D132">
        <v>617.68902588000003</v>
      </c>
      <c r="E132">
        <v>1.81780005</v>
      </c>
      <c r="F132">
        <v>1161.9289550799999</v>
      </c>
      <c r="G132">
        <v>1.5569000200000001</v>
      </c>
      <c r="H132">
        <v>9.9000003020963209E+37</v>
      </c>
      <c r="J132" s="2">
        <f>TREND(Calibration!$A$2:$A$4,Calibration!$B$2:$B$4,C132)</f>
        <v>406.93329889110737</v>
      </c>
      <c r="K132" s="2">
        <f>TREND(Calibration!$A$2:$A$4,Calibration!$C$2:$C$4,E132)</f>
        <v>715.69474898704414</v>
      </c>
      <c r="L132" s="2">
        <f>TREND(Calibration!$A$2:$A$4,Calibration!$D$2:$D$4,G132)</f>
        <v>600.78338771976917</v>
      </c>
    </row>
    <row r="133" spans="1:12" x14ac:dyDescent="0.25">
      <c r="A133">
        <v>655015</v>
      </c>
      <c r="B133">
        <v>14.35700035</v>
      </c>
      <c r="C133">
        <v>0.64319998</v>
      </c>
      <c r="D133">
        <v>654.74298095999995</v>
      </c>
      <c r="E133">
        <v>1.81289995</v>
      </c>
      <c r="F133">
        <v>9.9000003020963209E+37</v>
      </c>
      <c r="G133">
        <v>1.5542000499999999</v>
      </c>
      <c r="H133">
        <v>9.9000003020963209E+37</v>
      </c>
      <c r="J133" s="2">
        <f>TREND(Calibration!$A$2:$A$4,Calibration!$B$2:$B$4,C133)</f>
        <v>411.2268762784056</v>
      </c>
      <c r="K133" s="2">
        <f>TREND(Calibration!$A$2:$A$4,Calibration!$C$2:$C$4,E133)</f>
        <v>713.71223944744759</v>
      </c>
      <c r="L133" s="2">
        <f>TREND(Calibration!$A$2:$A$4,Calibration!$D$2:$D$4,G133)</f>
        <v>599.67035489705836</v>
      </c>
    </row>
    <row r="134" spans="1:12" x14ac:dyDescent="0.25">
      <c r="A134">
        <v>660009</v>
      </c>
      <c r="B134">
        <v>14.291999819999999</v>
      </c>
      <c r="C134">
        <v>0.64749997999999997</v>
      </c>
      <c r="D134">
        <v>942.90100098000005</v>
      </c>
      <c r="E134">
        <v>1.7006000299999999</v>
      </c>
      <c r="F134">
        <v>9.9000003020963209E+37</v>
      </c>
      <c r="G134">
        <v>1.5428999699999999</v>
      </c>
      <c r="H134">
        <v>9.9000003020963209E+37</v>
      </c>
      <c r="J134" s="2">
        <f>TREND(Calibration!$A$2:$A$4,Calibration!$B$2:$B$4,C134)</f>
        <v>413.8643708341512</v>
      </c>
      <c r="K134" s="2">
        <f>TREND(Calibration!$A$2:$A$4,Calibration!$C$2:$C$4,E134)</f>
        <v>668.27731716097833</v>
      </c>
      <c r="L134" s="2">
        <f>TREND(Calibration!$A$2:$A$4,Calibration!$D$2:$D$4,G134)</f>
        <v>595.01202167881615</v>
      </c>
    </row>
    <row r="135" spans="1:12" x14ac:dyDescent="0.25">
      <c r="A135">
        <v>665008</v>
      </c>
      <c r="B135">
        <v>14.288999560000001</v>
      </c>
      <c r="C135">
        <v>0.64480000999999998</v>
      </c>
      <c r="D135">
        <v>1246.3979492200001</v>
      </c>
      <c r="E135">
        <v>1.6972999600000001</v>
      </c>
      <c r="F135">
        <v>9.9000003020963209E+37</v>
      </c>
      <c r="G135">
        <v>1.5493999700000001</v>
      </c>
      <c r="H135">
        <v>9.9000003020963209E+37</v>
      </c>
      <c r="J135" s="2">
        <f>TREND(Calibration!$A$2:$A$4,Calibration!$B$2:$B$4,C135)</f>
        <v>412.20828800259852</v>
      </c>
      <c r="K135" s="2">
        <f>TREND(Calibration!$A$2:$A$4,Calibration!$C$2:$C$4,E135)</f>
        <v>666.94215660173745</v>
      </c>
      <c r="L135" s="2">
        <f>TREND(Calibration!$A$2:$A$4,Calibration!$D$2:$D$4,G135)</f>
        <v>597.69157491371141</v>
      </c>
    </row>
    <row r="136" spans="1:12" x14ac:dyDescent="0.25">
      <c r="A136">
        <v>670008</v>
      </c>
      <c r="B136">
        <v>14.39299965</v>
      </c>
      <c r="C136">
        <v>0.63889998000000003</v>
      </c>
      <c r="D136">
        <v>430.95599364999998</v>
      </c>
      <c r="E136">
        <v>1.6497999400000001</v>
      </c>
      <c r="F136">
        <v>9.9000003020963209E+37</v>
      </c>
      <c r="G136">
        <v>1.56229997</v>
      </c>
      <c r="H136">
        <v>1254.4659423799999</v>
      </c>
      <c r="J136" s="2">
        <f>TREND(Calibration!$A$2:$A$4,Calibration!$B$2:$B$4,C136)</f>
        <v>408.58938172265999</v>
      </c>
      <c r="K136" s="2">
        <f>TREND(Calibration!$A$2:$A$4,Calibration!$C$2:$C$4,E136)</f>
        <v>647.72433598970372</v>
      </c>
      <c r="L136" s="2">
        <f>TREND(Calibration!$A$2:$A$4,Calibration!$D$2:$D$4,G136)</f>
        <v>603.00945748758033</v>
      </c>
    </row>
    <row r="137" spans="1:12" x14ac:dyDescent="0.25">
      <c r="A137">
        <v>675009</v>
      </c>
      <c r="B137">
        <v>14.416000370000001</v>
      </c>
      <c r="C137">
        <v>0.63829999999999998</v>
      </c>
      <c r="D137">
        <v>1017.15899658</v>
      </c>
      <c r="E137">
        <v>1.6698000399999999</v>
      </c>
      <c r="F137">
        <v>9.9000003020963209E+37</v>
      </c>
      <c r="G137">
        <v>1.5661</v>
      </c>
      <c r="H137">
        <v>9.9000003020963209E+37</v>
      </c>
      <c r="J137" s="2">
        <f>TREND(Calibration!$A$2:$A$4,Calibration!$B$2:$B$4,C137)</f>
        <v>408.22137149392597</v>
      </c>
      <c r="K137" s="2">
        <f>TREND(Calibration!$A$2:$A$4,Calibration!$C$2:$C$4,E137)</f>
        <v>655.81608698312925</v>
      </c>
      <c r="L137" s="2">
        <f>TREND(Calibration!$A$2:$A$4,Calibration!$D$2:$D$4,G137)</f>
        <v>604.57597789976478</v>
      </c>
    </row>
    <row r="138" spans="1:12" x14ac:dyDescent="0.25">
      <c r="A138">
        <v>680008</v>
      </c>
      <c r="B138">
        <v>14.510000229999999</v>
      </c>
      <c r="C138">
        <v>0.63829999999999998</v>
      </c>
      <c r="D138">
        <v>1090.1899414100001</v>
      </c>
      <c r="E138">
        <v>1.74160004</v>
      </c>
      <c r="F138">
        <v>1185.00097656</v>
      </c>
      <c r="G138">
        <v>1.5730999699999999</v>
      </c>
      <c r="H138">
        <v>9.9000003020963209E+37</v>
      </c>
      <c r="J138" s="2">
        <f>TREND(Calibration!$A$2:$A$4,Calibration!$B$2:$B$4,C138)</f>
        <v>408.22137149392597</v>
      </c>
      <c r="K138" s="2">
        <f>TREND(Calibration!$A$2:$A$4,Calibration!$C$2:$C$4,E138)</f>
        <v>684.86532780332311</v>
      </c>
      <c r="L138" s="2">
        <f>TREND(Calibration!$A$2:$A$4,Calibration!$D$2:$D$4,G138)</f>
        <v>607.46163824709845</v>
      </c>
    </row>
    <row r="139" spans="1:12" x14ac:dyDescent="0.25">
      <c r="A139">
        <v>685009</v>
      </c>
      <c r="B139">
        <v>14.55200005</v>
      </c>
      <c r="C139">
        <v>0.63940001000000002</v>
      </c>
      <c r="D139">
        <v>817.02502441000001</v>
      </c>
      <c r="E139">
        <v>1.6617000099999999</v>
      </c>
      <c r="F139">
        <v>919.94097899999997</v>
      </c>
      <c r="G139">
        <v>1.57210004</v>
      </c>
      <c r="H139">
        <v>9.9000003020963209E+37</v>
      </c>
      <c r="J139" s="2">
        <f>TREND(Calibration!$A$2:$A$4,Calibration!$B$2:$B$4,C139)</f>
        <v>408.89608553724361</v>
      </c>
      <c r="K139" s="2">
        <f>TREND(Calibration!$A$2:$A$4,Calibration!$C$2:$C$4,E139)</f>
        <v>652.53893207893987</v>
      </c>
      <c r="L139" s="2">
        <f>TREND(Calibration!$A$2:$A$4,Calibration!$D$2:$D$4,G139)</f>
        <v>607.04942814461094</v>
      </c>
    </row>
    <row r="140" spans="1:12" x14ac:dyDescent="0.25">
      <c r="A140">
        <v>690008</v>
      </c>
      <c r="B140">
        <v>14.49400043</v>
      </c>
      <c r="C140">
        <v>0.64319998</v>
      </c>
      <c r="D140">
        <v>532.60198975000003</v>
      </c>
      <c r="E140">
        <v>1.69630003</v>
      </c>
      <c r="F140">
        <v>9.9000003020963209E+37</v>
      </c>
      <c r="G140">
        <v>1.5882999900000001</v>
      </c>
      <c r="H140">
        <v>1283.4770507799999</v>
      </c>
      <c r="J140" s="2">
        <f>TREND(Calibration!$A$2:$A$4,Calibration!$B$2:$B$4,C140)</f>
        <v>411.2268762784056</v>
      </c>
      <c r="K140" s="2">
        <f>TREND(Calibration!$A$2:$A$4,Calibration!$C$2:$C$4,E140)</f>
        <v>666.53759939598058</v>
      </c>
      <c r="L140" s="2">
        <f>TREND(Calibration!$A$2:$A$4,Calibration!$D$2:$D$4,G140)</f>
        <v>613.72767867194034</v>
      </c>
    </row>
    <row r="141" spans="1:12" x14ac:dyDescent="0.25">
      <c r="A141">
        <v>695008</v>
      </c>
      <c r="B141">
        <v>14.4090004</v>
      </c>
      <c r="C141">
        <v>0.64160001</v>
      </c>
      <c r="D141">
        <v>452.07199097</v>
      </c>
      <c r="E141">
        <v>1.78750002</v>
      </c>
      <c r="F141">
        <v>9.9000003020963209E+37</v>
      </c>
      <c r="G141">
        <v>1.59850001</v>
      </c>
      <c r="H141">
        <v>9.9000003020963209E+37</v>
      </c>
      <c r="J141" s="2">
        <f>TREND(Calibration!$A$2:$A$4,Calibration!$B$2:$B$4,C141)</f>
        <v>410.24550135646228</v>
      </c>
      <c r="K141" s="2">
        <f>TREND(Calibration!$A$2:$A$4,Calibration!$C$2:$C$4,E141)</f>
        <v>703.43579538914582</v>
      </c>
      <c r="L141" s="2">
        <f>TREND(Calibration!$A$2:$A$4,Calibration!$D$2:$D$4,G141)</f>
        <v>617.93252430070879</v>
      </c>
    </row>
    <row r="142" spans="1:12" x14ac:dyDescent="0.25">
      <c r="A142">
        <v>700011</v>
      </c>
      <c r="B142">
        <v>14.291999819999999</v>
      </c>
      <c r="C142">
        <v>0.63450002999999999</v>
      </c>
      <c r="D142">
        <v>9.9000003020963209E+37</v>
      </c>
      <c r="E142">
        <v>1.80050004</v>
      </c>
      <c r="F142">
        <v>815.78198241999996</v>
      </c>
      <c r="G142">
        <v>1.6081999499999999</v>
      </c>
      <c r="H142">
        <v>9.9000003020963209E+37</v>
      </c>
      <c r="J142" s="2">
        <f>TREND(Calibration!$A$2:$A$4,Calibration!$B$2:$B$4,C142)</f>
        <v>405.89058075276398</v>
      </c>
      <c r="K142" s="2">
        <f>TREND(Calibration!$A$2:$A$4,Calibration!$C$2:$C$4,E142)</f>
        <v>708.69541532852384</v>
      </c>
      <c r="L142" s="2">
        <f>TREND(Calibration!$A$2:$A$4,Calibration!$D$2:$D$4,G142)</f>
        <v>621.93121747075327</v>
      </c>
    </row>
    <row r="143" spans="1:12" x14ac:dyDescent="0.25">
      <c r="A143">
        <v>705011</v>
      </c>
      <c r="B143">
        <v>14.18900013</v>
      </c>
      <c r="C143">
        <v>0.64209998000000001</v>
      </c>
      <c r="D143">
        <v>813.03497314000003</v>
      </c>
      <c r="E143">
        <v>1.6460000299999999</v>
      </c>
      <c r="F143">
        <v>9.9000003020963209E+37</v>
      </c>
      <c r="G143">
        <v>1.61960006</v>
      </c>
      <c r="H143">
        <v>9.9000003020963209E+37</v>
      </c>
      <c r="J143" s="2">
        <f>TREND(Calibration!$A$2:$A$4,Calibration!$B$2:$B$4,C143)</f>
        <v>410.55216836879629</v>
      </c>
      <c r="K143" s="2">
        <f>TREND(Calibration!$A$2:$A$4,Calibration!$C$2:$C$4,E143)</f>
        <v>646.18694740077524</v>
      </c>
      <c r="L143" s="2">
        <f>TREND(Calibration!$A$2:$A$4,Calibration!$D$2:$D$4,G143)</f>
        <v>626.63078695208583</v>
      </c>
    </row>
    <row r="144" spans="1:12" x14ac:dyDescent="0.25">
      <c r="A144">
        <v>710010</v>
      </c>
      <c r="B144">
        <v>14.11699963</v>
      </c>
      <c r="C144">
        <v>0.63620001000000004</v>
      </c>
      <c r="D144">
        <v>1079.9670410199999</v>
      </c>
      <c r="E144">
        <v>1.81780005</v>
      </c>
      <c r="F144">
        <v>9.9000003020963209E+37</v>
      </c>
      <c r="G144">
        <v>1.61689997</v>
      </c>
      <c r="H144">
        <v>1221.0389404299999</v>
      </c>
      <c r="J144" s="2">
        <f>TREND(Calibration!$A$2:$A$4,Calibration!$B$2:$B$4,C144)</f>
        <v>406.93329889110737</v>
      </c>
      <c r="K144" s="2">
        <f>TREND(Calibration!$A$2:$A$4,Calibration!$C$2:$C$4,E144)</f>
        <v>715.69474898704414</v>
      </c>
      <c r="L144" s="2">
        <f>TREND(Calibration!$A$2:$A$4,Calibration!$D$2:$D$4,G144)</f>
        <v>625.51770466069991</v>
      </c>
    </row>
    <row r="145" spans="1:12" x14ac:dyDescent="0.25">
      <c r="A145">
        <v>715010</v>
      </c>
      <c r="B145">
        <v>14.13700008</v>
      </c>
      <c r="C145">
        <v>0.63239997999999997</v>
      </c>
      <c r="D145">
        <v>883.12402343999997</v>
      </c>
      <c r="E145">
        <v>1.6972999600000001</v>
      </c>
      <c r="F145">
        <v>1211.54296875</v>
      </c>
      <c r="G145">
        <v>1.6335999999999999</v>
      </c>
      <c r="H145">
        <v>9.9000003020963209E+37</v>
      </c>
      <c r="J145" s="2">
        <f>TREND(Calibration!$A$2:$A$4,Calibration!$B$2:$B$4,C145)</f>
        <v>404.60247134769565</v>
      </c>
      <c r="K145" s="2">
        <f>TREND(Calibration!$A$2:$A$4,Calibration!$C$2:$C$4,E145)</f>
        <v>666.94215660173745</v>
      </c>
      <c r="L145" s="2">
        <f>TREND(Calibration!$A$2:$A$4,Calibration!$D$2:$D$4,G145)</f>
        <v>632.40210764675328</v>
      </c>
    </row>
    <row r="146" spans="1:12" x14ac:dyDescent="0.25">
      <c r="A146">
        <v>720010</v>
      </c>
      <c r="B146">
        <v>14.230999949999999</v>
      </c>
      <c r="C146">
        <v>0.63180000000000003</v>
      </c>
      <c r="D146">
        <v>769.87097168000003</v>
      </c>
      <c r="E146">
        <v>1.58449996</v>
      </c>
      <c r="F146">
        <v>9.9000003020963209E+37</v>
      </c>
      <c r="G146">
        <v>1.6244000199999999</v>
      </c>
      <c r="H146">
        <v>1178.3129882799999</v>
      </c>
      <c r="J146" s="2">
        <f>TREND(Calibration!$A$2:$A$4,Calibration!$B$2:$B$4,C146)</f>
        <v>404.23446111896169</v>
      </c>
      <c r="K146" s="2">
        <f>TREND(Calibration!$A$2:$A$4,Calibration!$C$2:$C$4,E146)</f>
        <v>621.30490918505416</v>
      </c>
      <c r="L146" s="2">
        <f>TREND(Calibration!$A$2:$A$4,Calibration!$D$2:$D$4,G146)</f>
        <v>628.60951746675767</v>
      </c>
    </row>
    <row r="147" spans="1:12" x14ac:dyDescent="0.25">
      <c r="A147">
        <v>725011</v>
      </c>
      <c r="B147">
        <v>14.295000079999999</v>
      </c>
      <c r="C147">
        <v>0.63290000000000002</v>
      </c>
      <c r="D147">
        <v>9.9000003020963209E+37</v>
      </c>
      <c r="E147">
        <v>1.78919995</v>
      </c>
      <c r="F147">
        <v>597.88702393000005</v>
      </c>
      <c r="G147">
        <v>1.6276999700000001</v>
      </c>
      <c r="H147">
        <v>9.9000003020963209E+37</v>
      </c>
      <c r="J147" s="2">
        <f>TREND(Calibration!$A$2:$A$4,Calibration!$B$2:$B$4,C147)</f>
        <v>404.90916902857106</v>
      </c>
      <c r="K147" s="2">
        <f>TREND(Calibration!$A$2:$A$4,Calibration!$C$2:$C$4,E147)</f>
        <v>704.12356246362322</v>
      </c>
      <c r="L147" s="2">
        <f>TREND(Calibration!$A$2:$A$4,Calibration!$D$2:$D$4,G147)</f>
        <v>629.96988542021813</v>
      </c>
    </row>
    <row r="148" spans="1:12" x14ac:dyDescent="0.25">
      <c r="A148">
        <v>730012</v>
      </c>
      <c r="B148">
        <v>14.355999949999999</v>
      </c>
      <c r="C148">
        <v>0.63940001000000002</v>
      </c>
      <c r="D148">
        <v>375.84201050000001</v>
      </c>
      <c r="E148">
        <v>1.9312000300000001</v>
      </c>
      <c r="F148">
        <v>9.9000003020963209E+37</v>
      </c>
      <c r="G148">
        <v>1.6244000199999999</v>
      </c>
      <c r="H148">
        <v>1091.2209472699999</v>
      </c>
      <c r="J148" s="2">
        <f>TREND(Calibration!$A$2:$A$4,Calibration!$B$2:$B$4,C148)</f>
        <v>408.89608553724361</v>
      </c>
      <c r="K148" s="2">
        <f>TREND(Calibration!$A$2:$A$4,Calibration!$C$2:$C$4,E148)</f>
        <v>761.57473962806307</v>
      </c>
      <c r="L148" s="2">
        <f>TREND(Calibration!$A$2:$A$4,Calibration!$D$2:$D$4,G148)</f>
        <v>628.60951746675767</v>
      </c>
    </row>
    <row r="149" spans="1:12" x14ac:dyDescent="0.25">
      <c r="A149">
        <v>735010</v>
      </c>
      <c r="B149">
        <v>14.397999759999999</v>
      </c>
      <c r="C149">
        <v>0.63450002999999999</v>
      </c>
      <c r="D149">
        <v>917.79797363</v>
      </c>
      <c r="E149">
        <v>2.11859989</v>
      </c>
      <c r="F149">
        <v>9.9000003020963209E+37</v>
      </c>
      <c r="G149">
        <v>1.6270999900000001</v>
      </c>
      <c r="H149">
        <v>1331.5100097699999</v>
      </c>
      <c r="J149" s="2">
        <f>TREND(Calibration!$A$2:$A$4,Calibration!$B$2:$B$4,C149)</f>
        <v>405.89058075276398</v>
      </c>
      <c r="K149" s="2">
        <f>TREND(Calibration!$A$2:$A$4,Calibration!$C$2:$C$4,E149)</f>
        <v>837.39401069784856</v>
      </c>
      <c r="L149" s="2">
        <f>TREND(Calibration!$A$2:$A$4,Calibration!$D$2:$D$4,G149)</f>
        <v>629.72255028946847</v>
      </c>
    </row>
    <row r="150" spans="1:12" x14ac:dyDescent="0.25">
      <c r="A150">
        <v>740010</v>
      </c>
      <c r="B150">
        <v>14.43000031</v>
      </c>
      <c r="C150">
        <v>0.62809998</v>
      </c>
      <c r="D150">
        <v>1342.45495605</v>
      </c>
      <c r="E150">
        <v>2.1584999599999999</v>
      </c>
      <c r="F150">
        <v>9.9000003020963209E+37</v>
      </c>
      <c r="G150">
        <v>1.60769999</v>
      </c>
      <c r="H150">
        <v>9.9000003020963209E+37</v>
      </c>
      <c r="J150" s="2">
        <f>TREND(Calibration!$A$2:$A$4,Calibration!$B$2:$B$4,C150)</f>
        <v>401.96497679195005</v>
      </c>
      <c r="K150" s="2">
        <f>TREND(Calibration!$A$2:$A$4,Calibration!$C$2:$C$4,E150)</f>
        <v>853.53700153590682</v>
      </c>
      <c r="L150" s="2">
        <f>TREND(Calibration!$A$2:$A$4,Calibration!$D$2:$D$4,G150)</f>
        <v>621.72511448070441</v>
      </c>
    </row>
    <row r="151" spans="1:12" x14ac:dyDescent="0.25">
      <c r="A151">
        <v>745011</v>
      </c>
      <c r="B151">
        <v>14.46199989</v>
      </c>
      <c r="C151">
        <v>0.63080000999999997</v>
      </c>
      <c r="D151">
        <v>302.15798949999999</v>
      </c>
      <c r="E151">
        <v>2.1170000999999998</v>
      </c>
      <c r="F151">
        <v>9.9000003020963209E+37</v>
      </c>
      <c r="G151">
        <v>1.59909999</v>
      </c>
      <c r="H151">
        <v>827.91198729999996</v>
      </c>
      <c r="J151" s="2">
        <f>TREND(Calibration!$A$2:$A$4,Calibration!$B$2:$B$4,C151)</f>
        <v>403.62109642575234</v>
      </c>
      <c r="K151" s="2">
        <f>TREND(Calibration!$A$2:$A$4,Calibration!$C$2:$C$4,E151)</f>
        <v>836.74675881801932</v>
      </c>
      <c r="L151" s="2">
        <f>TREND(Calibration!$A$2:$A$4,Calibration!$D$2:$D$4,G151)</f>
        <v>618.17985943145845</v>
      </c>
    </row>
    <row r="152" spans="1:12" x14ac:dyDescent="0.25">
      <c r="A152">
        <v>750009</v>
      </c>
      <c r="B152">
        <v>14.38899994</v>
      </c>
      <c r="C152">
        <v>0.62429999999999997</v>
      </c>
      <c r="D152">
        <v>9.9000003020963209E+37</v>
      </c>
      <c r="E152">
        <v>1.87390006</v>
      </c>
      <c r="F152">
        <v>998.06799316000001</v>
      </c>
      <c r="G152">
        <v>1.60339999</v>
      </c>
      <c r="H152">
        <v>9.9000003020963209E+37</v>
      </c>
      <c r="J152" s="2">
        <f>TREND(Calibration!$A$2:$A$4,Calibration!$B$2:$B$4,C152)</f>
        <v>399.63417991707979</v>
      </c>
      <c r="K152" s="2">
        <f>TREND(Calibration!$A$2:$A$4,Calibration!$C$2:$C$4,E152)</f>
        <v>738.39200108321791</v>
      </c>
      <c r="L152" s="2">
        <f>TREND(Calibration!$A$2:$A$4,Calibration!$D$2:$D$4,G152)</f>
        <v>619.95248695608143</v>
      </c>
    </row>
    <row r="153" spans="1:12" x14ac:dyDescent="0.25">
      <c r="A153">
        <v>755009</v>
      </c>
      <c r="B153">
        <v>14.44499969</v>
      </c>
      <c r="C153">
        <v>0.62860000000000005</v>
      </c>
      <c r="D153">
        <v>352.73300171</v>
      </c>
      <c r="E153">
        <v>1.83560002</v>
      </c>
      <c r="F153">
        <v>9.9000003020963209E+37</v>
      </c>
      <c r="G153">
        <v>1.61360002</v>
      </c>
      <c r="H153">
        <v>998.98602295000001</v>
      </c>
      <c r="J153" s="2">
        <f>TREND(Calibration!$A$2:$A$4,Calibration!$B$2:$B$4,C153)</f>
        <v>402.27167447282545</v>
      </c>
      <c r="K153" s="2">
        <f>TREND(Calibration!$A$2:$A$4,Calibration!$C$2:$C$4,E153)</f>
        <v>722.8963592255152</v>
      </c>
      <c r="L153" s="2">
        <f>TREND(Calibration!$A$2:$A$4,Calibration!$D$2:$D$4,G153)</f>
        <v>624.15733670723955</v>
      </c>
    </row>
    <row r="154" spans="1:12" x14ac:dyDescent="0.25">
      <c r="A154">
        <v>760009</v>
      </c>
      <c r="B154">
        <v>14.46800041</v>
      </c>
      <c r="C154">
        <v>0.62540001000000001</v>
      </c>
      <c r="D154">
        <v>844.36901854999996</v>
      </c>
      <c r="E154">
        <v>1.81350005</v>
      </c>
      <c r="F154">
        <v>9.9000003020963209E+37</v>
      </c>
      <c r="G154">
        <v>1.6233999699999999</v>
      </c>
      <c r="H154">
        <v>9.9000003020963209E+37</v>
      </c>
      <c r="J154" s="2">
        <f>TREND(Calibration!$A$2:$A$4,Calibration!$B$2:$B$4,C154)</f>
        <v>400.30889396039743</v>
      </c>
      <c r="K154" s="2">
        <f>TREND(Calibration!$A$2:$A$4,Calibration!$C$2:$C$4,E154)</f>
        <v>713.9550312220465</v>
      </c>
      <c r="L154" s="2">
        <f>TREND(Calibration!$A$2:$A$4,Calibration!$D$2:$D$4,G154)</f>
        <v>628.19725789559504</v>
      </c>
    </row>
    <row r="155" spans="1:12" x14ac:dyDescent="0.25">
      <c r="A155">
        <v>765009</v>
      </c>
      <c r="B155">
        <v>14.458999629999999</v>
      </c>
      <c r="C155">
        <v>0.62970000999999998</v>
      </c>
      <c r="D155">
        <v>9.9000003020963209E+37</v>
      </c>
      <c r="E155">
        <v>1.93770003</v>
      </c>
      <c r="F155">
        <v>9.9000003020963209E+37</v>
      </c>
      <c r="G155">
        <v>1.6093000200000001</v>
      </c>
      <c r="H155">
        <v>9.9000003020963209E+37</v>
      </c>
      <c r="J155" s="2">
        <f>TREND(Calibration!$A$2:$A$4,Calibration!$B$2:$B$4,C155)</f>
        <v>402.94638851614303</v>
      </c>
      <c r="K155" s="2">
        <f>TREND(Calibration!$A$2:$A$4,Calibration!$C$2:$C$4,E155)</f>
        <v>764.20454555189679</v>
      </c>
      <c r="L155" s="2">
        <f>TREND(Calibration!$A$2:$A$4,Calibration!$D$2:$D$4,G155)</f>
        <v>622.38470918261658</v>
      </c>
    </row>
    <row r="156" spans="1:12" x14ac:dyDescent="0.25">
      <c r="A156">
        <v>770009</v>
      </c>
      <c r="B156">
        <v>14.51299953</v>
      </c>
      <c r="C156">
        <v>0.62860000000000005</v>
      </c>
      <c r="D156">
        <v>732.76098633000004</v>
      </c>
      <c r="E156">
        <v>2.2513999899999999</v>
      </c>
      <c r="F156">
        <v>9.9000003020963209E+37</v>
      </c>
      <c r="G156">
        <v>1.5893000399999999</v>
      </c>
      <c r="H156">
        <v>9.9000003020963209E+37</v>
      </c>
      <c r="J156" s="2">
        <f>TREND(Calibration!$A$2:$A$4,Calibration!$B$2:$B$4,C156)</f>
        <v>402.27167447282545</v>
      </c>
      <c r="K156" s="2">
        <f>TREND(Calibration!$A$2:$A$4,Calibration!$C$2:$C$4,E156)</f>
        <v>891.12300910795739</v>
      </c>
      <c r="L156" s="2">
        <f>TREND(Calibration!$A$2:$A$4,Calibration!$D$2:$D$4,G156)</f>
        <v>614.13993824310285</v>
      </c>
    </row>
    <row r="157" spans="1:12" x14ac:dyDescent="0.25">
      <c r="A157">
        <v>775009</v>
      </c>
      <c r="B157">
        <v>14.51799965</v>
      </c>
      <c r="C157">
        <v>0.62910001999999998</v>
      </c>
      <c r="D157">
        <v>623.07598876999998</v>
      </c>
      <c r="E157">
        <v>2.1401998999999998</v>
      </c>
      <c r="F157">
        <v>1343.45800781</v>
      </c>
      <c r="G157">
        <v>1.5903999799999999</v>
      </c>
      <c r="H157">
        <v>9.9000003020963209E+37</v>
      </c>
      <c r="J157" s="2">
        <f>TREND(Calibration!$A$2:$A$4,Calibration!$B$2:$B$4,C157)</f>
        <v>402.57837215370074</v>
      </c>
      <c r="K157" s="2">
        <f>TREND(Calibration!$A$2:$A$4,Calibration!$C$2:$C$4,E157)</f>
        <v>846.13306212136649</v>
      </c>
      <c r="L157" s="2">
        <f>TREND(Calibration!$A$2:$A$4,Calibration!$D$2:$D$4,G157)</f>
        <v>614.59337636390137</v>
      </c>
    </row>
    <row r="158" spans="1:12" x14ac:dyDescent="0.25">
      <c r="A158">
        <v>780010</v>
      </c>
      <c r="B158">
        <v>14.602000240000001</v>
      </c>
      <c r="C158">
        <v>0.62970000999999998</v>
      </c>
      <c r="D158">
        <v>738.66497803000004</v>
      </c>
      <c r="E158">
        <v>2.1677000500000001</v>
      </c>
      <c r="F158">
        <v>1243.3969726600001</v>
      </c>
      <c r="G158">
        <v>1.5946999799999999</v>
      </c>
      <c r="H158">
        <v>9.9000003020963209E+37</v>
      </c>
      <c r="J158" s="2">
        <f>TREND(Calibration!$A$2:$A$4,Calibration!$B$2:$B$4,C158)</f>
        <v>402.94638851614303</v>
      </c>
      <c r="K158" s="2">
        <f>TREND(Calibration!$A$2:$A$4,Calibration!$C$2:$C$4,E158)</f>
        <v>857.25922479464589</v>
      </c>
      <c r="L158" s="2">
        <f>TREND(Calibration!$A$2:$A$4,Calibration!$D$2:$D$4,G158)</f>
        <v>616.36600388852435</v>
      </c>
    </row>
    <row r="159" spans="1:12" x14ac:dyDescent="0.25">
      <c r="A159">
        <v>785010</v>
      </c>
      <c r="B159">
        <v>14.545000079999999</v>
      </c>
      <c r="C159">
        <v>0.63349997999999996</v>
      </c>
      <c r="D159">
        <v>1234.97497559</v>
      </c>
      <c r="E159">
        <v>1.9775999799999999</v>
      </c>
      <c r="F159">
        <v>9.9000003020963209E+37</v>
      </c>
      <c r="G159">
        <v>1.5958000400000001</v>
      </c>
      <c r="H159">
        <v>1345.9069824200001</v>
      </c>
      <c r="J159" s="2">
        <f>TREND(Calibration!$A$2:$A$4,Calibration!$B$2:$B$4,C159)</f>
        <v>405.27717925730502</v>
      </c>
      <c r="K159" s="2">
        <f>TREND(Calibration!$A$2:$A$4,Calibration!$C$2:$C$4,E159)</f>
        <v>780.34748783969189</v>
      </c>
      <c r="L159" s="2">
        <f>TREND(Calibration!$A$2:$A$4,Calibration!$D$2:$D$4,G159)</f>
        <v>616.8194914779981</v>
      </c>
    </row>
    <row r="160" spans="1:12" x14ac:dyDescent="0.25">
      <c r="A160">
        <v>790011</v>
      </c>
      <c r="B160">
        <v>14.50300026</v>
      </c>
      <c r="C160">
        <v>0.63129997000000004</v>
      </c>
      <c r="D160">
        <v>1181.4439697299999</v>
      </c>
      <c r="E160">
        <v>1.9220000500000001</v>
      </c>
      <c r="F160">
        <v>9.9000003020963209E+37</v>
      </c>
      <c r="G160">
        <v>1.59529996</v>
      </c>
      <c r="H160">
        <v>9.9000003020963209E+37</v>
      </c>
      <c r="J160" s="2">
        <f>TREND(Calibration!$A$2:$A$4,Calibration!$B$2:$B$4,C160)</f>
        <v>403.92775730437813</v>
      </c>
      <c r="K160" s="2">
        <f>TREND(Calibration!$A$2:$A$4,Calibration!$C$2:$C$4,E160)</f>
        <v>757.85256087373205</v>
      </c>
      <c r="L160" s="2">
        <f>TREND(Calibration!$A$2:$A$4,Calibration!$D$2:$D$4,G160)</f>
        <v>616.61333901927401</v>
      </c>
    </row>
    <row r="161" spans="1:12" x14ac:dyDescent="0.25">
      <c r="A161">
        <v>795010</v>
      </c>
      <c r="B161">
        <v>14.39500046</v>
      </c>
      <c r="C161">
        <v>0.63829999999999998</v>
      </c>
      <c r="D161">
        <v>937.15698241999996</v>
      </c>
      <c r="E161">
        <v>1.9775999799999999</v>
      </c>
      <c r="F161">
        <v>1283.3409423799999</v>
      </c>
      <c r="G161">
        <v>1.59800005</v>
      </c>
      <c r="H161">
        <v>9.9000003020963209E+37</v>
      </c>
      <c r="J161" s="2">
        <f>TREND(Calibration!$A$2:$A$4,Calibration!$B$2:$B$4,C161)</f>
        <v>408.22137149392597</v>
      </c>
      <c r="K161" s="2">
        <f>TREND(Calibration!$A$2:$A$4,Calibration!$C$2:$C$4,E161)</f>
        <v>780.34748783969189</v>
      </c>
      <c r="L161" s="2">
        <f>TREND(Calibration!$A$2:$A$4,Calibration!$D$2:$D$4,G161)</f>
        <v>617.72642131065982</v>
      </c>
    </row>
    <row r="162" spans="1:12" x14ac:dyDescent="0.25">
      <c r="A162">
        <v>800010</v>
      </c>
      <c r="B162">
        <v>14.309000019999999</v>
      </c>
      <c r="C162">
        <v>0.63400000000000001</v>
      </c>
      <c r="D162">
        <v>876.00500488</v>
      </c>
      <c r="E162">
        <v>2.0645999900000001</v>
      </c>
      <c r="F162">
        <v>9.9000003020963209E+37</v>
      </c>
      <c r="G162">
        <v>1.6001000400000001</v>
      </c>
      <c r="H162">
        <v>9.9000003020963209E+37</v>
      </c>
      <c r="J162" s="2">
        <f>TREND(Calibration!$A$2:$A$4,Calibration!$B$2:$B$4,C162)</f>
        <v>405.58387693818037</v>
      </c>
      <c r="K162" s="2">
        <f>TREND(Calibration!$A$2:$A$4,Calibration!$C$2:$C$4,E162)</f>
        <v>815.54643271224438</v>
      </c>
      <c r="L162" s="2">
        <f>TREND(Calibration!$A$2:$A$4,Calibration!$D$2:$D$4,G162)</f>
        <v>618.59211900262108</v>
      </c>
    </row>
    <row r="163" spans="1:12" x14ac:dyDescent="0.25">
      <c r="A163">
        <v>805010</v>
      </c>
      <c r="B163">
        <v>14.29699993</v>
      </c>
      <c r="C163">
        <v>0.63669997</v>
      </c>
      <c r="D163">
        <v>761.78601074000005</v>
      </c>
      <c r="E163">
        <v>2.1888000999999999</v>
      </c>
      <c r="F163">
        <v>9.9000003020963209E+37</v>
      </c>
      <c r="G163">
        <v>1.6045000599999999</v>
      </c>
      <c r="H163">
        <v>9.9000003020963209E+37</v>
      </c>
      <c r="J163" s="2">
        <f>TREND(Calibration!$A$2:$A$4,Calibration!$B$2:$B$4,C163)</f>
        <v>407.23995976973305</v>
      </c>
      <c r="K163" s="2">
        <f>TREND(Calibration!$A$2:$A$4,Calibration!$C$2:$C$4,E163)</f>
        <v>865.79599963821306</v>
      </c>
      <c r="L163" s="2">
        <f>TREND(Calibration!$A$2:$A$4,Calibration!$D$2:$D$4,G163)</f>
        <v>620.40597866794462</v>
      </c>
    </row>
    <row r="164" spans="1:12" x14ac:dyDescent="0.25">
      <c r="A164">
        <v>810010</v>
      </c>
      <c r="B164">
        <v>14.352999690000001</v>
      </c>
      <c r="C164">
        <v>0.63719999999999999</v>
      </c>
      <c r="D164">
        <v>475.92898559999998</v>
      </c>
      <c r="E164">
        <v>2.2994999900000002</v>
      </c>
      <c r="F164">
        <v>9.9000003020963209E+37</v>
      </c>
      <c r="G164">
        <v>1.60339999</v>
      </c>
      <c r="H164">
        <v>1198.9219970700001</v>
      </c>
      <c r="J164" s="2">
        <f>TREND(Calibration!$A$2:$A$4,Calibration!$B$2:$B$4,C164)</f>
        <v>407.5466635843166</v>
      </c>
      <c r="K164" s="2">
        <f>TREND(Calibration!$A$2:$A$4,Calibration!$C$2:$C$4,E164)</f>
        <v>910.58357294432687</v>
      </c>
      <c r="L164" s="2">
        <f>TREND(Calibration!$A$2:$A$4,Calibration!$D$2:$D$4,G164)</f>
        <v>619.95248695608143</v>
      </c>
    </row>
    <row r="165" spans="1:12" x14ac:dyDescent="0.25">
      <c r="A165">
        <v>815011</v>
      </c>
      <c r="B165">
        <v>14.333000180000001</v>
      </c>
      <c r="C165">
        <v>0.63400000000000001</v>
      </c>
      <c r="D165">
        <v>762.08801270000004</v>
      </c>
      <c r="E165">
        <v>2.1321001100000001</v>
      </c>
      <c r="F165">
        <v>9.9000003020963209E+37</v>
      </c>
      <c r="G165">
        <v>1.6007000199999999</v>
      </c>
      <c r="H165">
        <v>1105.33203125</v>
      </c>
      <c r="J165" s="2">
        <f>TREND(Calibration!$A$2:$A$4,Calibration!$B$2:$B$4,C165)</f>
        <v>405.58387693818037</v>
      </c>
      <c r="K165" s="2">
        <f>TREND(Calibration!$A$2:$A$4,Calibration!$C$2:$C$4,E165)</f>
        <v>842.85600431770376</v>
      </c>
      <c r="L165" s="2">
        <f>TREND(Calibration!$A$2:$A$4,Calibration!$D$2:$D$4,G165)</f>
        <v>618.83945413337062</v>
      </c>
    </row>
    <row r="166" spans="1:12" x14ac:dyDescent="0.25">
      <c r="A166">
        <v>820012</v>
      </c>
      <c r="B166">
        <v>14.39500046</v>
      </c>
      <c r="C166">
        <v>0.62860000000000005</v>
      </c>
      <c r="D166">
        <v>743.875</v>
      </c>
      <c r="E166">
        <v>1.8684999900000001</v>
      </c>
      <c r="F166">
        <v>9.9000003020963209E+37</v>
      </c>
      <c r="G166">
        <v>1.5925999900000001</v>
      </c>
      <c r="H166">
        <v>9.9000003020963209E+37</v>
      </c>
      <c r="J166" s="2">
        <f>TREND(Calibration!$A$2:$A$4,Calibration!$B$2:$B$4,C166)</f>
        <v>402.27167447282545</v>
      </c>
      <c r="K166" s="2">
        <f>TREND(Calibration!$A$2:$A$4,Calibration!$C$2:$C$4,E166)</f>
        <v>736.20721091781547</v>
      </c>
      <c r="L166" s="2">
        <f>TREND(Calibration!$A$2:$A$4,Calibration!$D$2:$D$4,G166)</f>
        <v>615.5003061965632</v>
      </c>
    </row>
    <row r="167" spans="1:12" x14ac:dyDescent="0.25">
      <c r="A167">
        <v>825010</v>
      </c>
      <c r="B167">
        <v>14.460000040000001</v>
      </c>
      <c r="C167">
        <v>0.62589996999999997</v>
      </c>
      <c r="D167">
        <v>658.61999512</v>
      </c>
      <c r="E167">
        <v>2.1584999599999999</v>
      </c>
      <c r="F167">
        <v>9.9000003020963209E+37</v>
      </c>
      <c r="G167">
        <v>1.6011999800000001</v>
      </c>
      <c r="H167">
        <v>9.9000003020963209E+37</v>
      </c>
      <c r="J167" s="2">
        <f>TREND(Calibration!$A$2:$A$4,Calibration!$B$2:$B$4,C167)</f>
        <v>400.6155548390231</v>
      </c>
      <c r="K167" s="2">
        <f>TREND(Calibration!$A$2:$A$4,Calibration!$C$2:$C$4,E167)</f>
        <v>853.53700153590682</v>
      </c>
      <c r="L167" s="2">
        <f>TREND(Calibration!$A$2:$A$4,Calibration!$D$2:$D$4,G167)</f>
        <v>619.0455571234196</v>
      </c>
    </row>
    <row r="168" spans="1:12" x14ac:dyDescent="0.25">
      <c r="A168">
        <v>830012</v>
      </c>
      <c r="B168">
        <v>14.54699993</v>
      </c>
      <c r="C168">
        <v>0.63020003000000002</v>
      </c>
      <c r="D168">
        <v>43.978000639999998</v>
      </c>
      <c r="E168">
        <v>2.1099000000000001</v>
      </c>
      <c r="F168">
        <v>9.9000003020963209E+37</v>
      </c>
      <c r="G168">
        <v>1.6017999599999999</v>
      </c>
      <c r="H168">
        <v>953.41101074000005</v>
      </c>
      <c r="J168" s="2">
        <f>TREND(Calibration!$A$2:$A$4,Calibration!$B$2:$B$4,C168)</f>
        <v>403.25308619701838</v>
      </c>
      <c r="K168" s="2">
        <f>TREND(Calibration!$A$2:$A$4,Calibration!$C$2:$C$4,E168)</f>
        <v>833.8741611195868</v>
      </c>
      <c r="L168" s="2">
        <f>TREND(Calibration!$A$2:$A$4,Calibration!$D$2:$D$4,G168)</f>
        <v>619.29289225416915</v>
      </c>
    </row>
    <row r="169" spans="1:12" x14ac:dyDescent="0.25">
      <c r="A169">
        <v>835011</v>
      </c>
      <c r="B169">
        <v>14.475999829999999</v>
      </c>
      <c r="C169">
        <v>0.63239997999999997</v>
      </c>
      <c r="D169">
        <v>1124.33203125</v>
      </c>
      <c r="E169">
        <v>2.02950001</v>
      </c>
      <c r="F169">
        <v>9.9000003020963209E+37</v>
      </c>
      <c r="G169">
        <v>1.59529996</v>
      </c>
      <c r="H169">
        <v>9.9000003020963209E+37</v>
      </c>
      <c r="J169" s="2">
        <f>TREND(Calibration!$A$2:$A$4,Calibration!$B$2:$B$4,C169)</f>
        <v>404.60247134769565</v>
      </c>
      <c r="K169" s="2">
        <f>TREND(Calibration!$A$2:$A$4,Calibration!$C$2:$C$4,E169)</f>
        <v>801.34548881525291</v>
      </c>
      <c r="L169" s="2">
        <f>TREND(Calibration!$A$2:$A$4,Calibration!$D$2:$D$4,G169)</f>
        <v>616.61333901927401</v>
      </c>
    </row>
    <row r="170" spans="1:12" x14ac:dyDescent="0.25">
      <c r="A170">
        <v>840010</v>
      </c>
      <c r="B170">
        <v>14.43000031</v>
      </c>
      <c r="C170">
        <v>0.63510001000000005</v>
      </c>
      <c r="D170">
        <v>802.18499756000006</v>
      </c>
      <c r="E170">
        <v>1.9840999800000001</v>
      </c>
      <c r="F170">
        <v>9.9000003020963209E+37</v>
      </c>
      <c r="G170">
        <v>1.5822999499999999</v>
      </c>
      <c r="H170">
        <v>9.9000003020963209E+37</v>
      </c>
      <c r="J170" s="2">
        <f>TREND(Calibration!$A$2:$A$4,Calibration!$B$2:$B$4,C170)</f>
        <v>406.258590981498</v>
      </c>
      <c r="K170" s="2">
        <f>TREND(Calibration!$A$2:$A$4,Calibration!$C$2:$C$4,E170)</f>
        <v>782.97729376352561</v>
      </c>
      <c r="L170" s="2">
        <f>TREND(Calibration!$A$2:$A$4,Calibration!$D$2:$D$4,G170)</f>
        <v>611.25422842709395</v>
      </c>
    </row>
    <row r="171" spans="1:12" x14ac:dyDescent="0.25">
      <c r="A171">
        <v>845011</v>
      </c>
      <c r="B171">
        <v>14.40799999</v>
      </c>
      <c r="C171">
        <v>0.63400000000000001</v>
      </c>
      <c r="D171">
        <v>331.31600952000002</v>
      </c>
      <c r="E171">
        <v>2.0499999500000001</v>
      </c>
      <c r="F171">
        <v>9.9000003020963209E+37</v>
      </c>
      <c r="G171">
        <v>1.58609998</v>
      </c>
      <c r="H171">
        <v>1010.01000977</v>
      </c>
      <c r="J171" s="2">
        <f>TREND(Calibration!$A$2:$A$4,Calibration!$B$2:$B$4,C171)</f>
        <v>405.58387693818037</v>
      </c>
      <c r="K171" s="2">
        <f>TREND(Calibration!$A$2:$A$4,Calibration!$C$2:$C$4,E171)</f>
        <v>809.63946783836616</v>
      </c>
      <c r="L171" s="2">
        <f>TREND(Calibration!$A$2:$A$4,Calibration!$D$2:$D$4,G171)</f>
        <v>612.82074883927839</v>
      </c>
    </row>
    <row r="172" spans="1:12" x14ac:dyDescent="0.25">
      <c r="A172">
        <v>850011</v>
      </c>
      <c r="B172">
        <v>14.352999690000001</v>
      </c>
      <c r="C172">
        <v>0.63290000000000002</v>
      </c>
      <c r="D172">
        <v>1117.38793945</v>
      </c>
      <c r="E172">
        <v>2.1326000700000001</v>
      </c>
      <c r="F172">
        <v>9.9000003020963209E+37</v>
      </c>
      <c r="G172">
        <v>1.5801999600000001</v>
      </c>
      <c r="H172">
        <v>9.9000003020963209E+37</v>
      </c>
      <c r="J172" s="2">
        <f>TREND(Calibration!$A$2:$A$4,Calibration!$B$2:$B$4,C172)</f>
        <v>404.90916902857106</v>
      </c>
      <c r="K172" s="2">
        <f>TREND(Calibration!$A$2:$A$4,Calibration!$C$2:$C$4,E172)</f>
        <v>843.05828089765441</v>
      </c>
      <c r="L172" s="2">
        <f>TREND(Calibration!$A$2:$A$4,Calibration!$D$2:$D$4,G172)</f>
        <v>610.38853073513292</v>
      </c>
    </row>
    <row r="173" spans="1:12" x14ac:dyDescent="0.25">
      <c r="A173">
        <v>855011</v>
      </c>
      <c r="B173">
        <v>14.352999690000001</v>
      </c>
      <c r="C173">
        <v>0.62639999000000002</v>
      </c>
      <c r="D173">
        <v>623.10998534999999</v>
      </c>
      <c r="E173">
        <v>2.1428999900000001</v>
      </c>
      <c r="F173">
        <v>9.9000003020963209E+37</v>
      </c>
      <c r="G173">
        <v>1.56449997</v>
      </c>
      <c r="H173">
        <v>9.9000003020963209E+37</v>
      </c>
      <c r="J173" s="2">
        <f>TREND(Calibration!$A$2:$A$4,Calibration!$B$2:$B$4,C173)</f>
        <v>400.92225251989845</v>
      </c>
      <c r="K173" s="2">
        <f>TREND(Calibration!$A$2:$A$4,Calibration!$C$2:$C$4,E173)</f>
        <v>847.22547945627184</v>
      </c>
      <c r="L173" s="2">
        <f>TREND(Calibration!$A$2:$A$4,Calibration!$D$2:$D$4,G173)</f>
        <v>603.9163831978525</v>
      </c>
    </row>
    <row r="174" spans="1:12" x14ac:dyDescent="0.25">
      <c r="A174">
        <v>860010</v>
      </c>
      <c r="B174">
        <v>14.385000229999999</v>
      </c>
      <c r="C174">
        <v>0.62860000000000005</v>
      </c>
      <c r="D174">
        <v>686.68701171999999</v>
      </c>
      <c r="E174">
        <v>1.9663000100000001</v>
      </c>
      <c r="F174">
        <v>1299.6860351600001</v>
      </c>
      <c r="G174">
        <v>1.5704</v>
      </c>
      <c r="H174">
        <v>9.9000003020963209E+37</v>
      </c>
      <c r="J174" s="2">
        <f>TREND(Calibration!$A$2:$A$4,Calibration!$B$2:$B$4,C174)</f>
        <v>402.27167447282545</v>
      </c>
      <c r="K174" s="2">
        <f>TREND(Calibration!$A$2:$A$4,Calibration!$C$2:$C$4,E174)</f>
        <v>775.77568352505455</v>
      </c>
      <c r="L174" s="2">
        <f>TREND(Calibration!$A$2:$A$4,Calibration!$D$2:$D$4,G174)</f>
        <v>606.34860542438764</v>
      </c>
    </row>
    <row r="175" spans="1:12" x14ac:dyDescent="0.25">
      <c r="A175">
        <v>865156</v>
      </c>
      <c r="B175">
        <v>14.46899986</v>
      </c>
      <c r="C175">
        <v>0.63719999999999999</v>
      </c>
      <c r="D175">
        <v>582.10699463000003</v>
      </c>
      <c r="E175">
        <v>1.93550003</v>
      </c>
      <c r="F175">
        <v>9.9000003020963209E+37</v>
      </c>
      <c r="G175">
        <v>1.5569000200000001</v>
      </c>
      <c r="H175">
        <v>1305.1169433600001</v>
      </c>
      <c r="J175" s="2">
        <f>TREND(Calibration!$A$2:$A$4,Calibration!$B$2:$B$4,C175)</f>
        <v>407.5466635843166</v>
      </c>
      <c r="K175" s="2">
        <f>TREND(Calibration!$A$2:$A$4,Calibration!$C$2:$C$4,E175)</f>
        <v>763.31445739306071</v>
      </c>
      <c r="L175" s="2">
        <f>TREND(Calibration!$A$2:$A$4,Calibration!$D$2:$D$4,G175)</f>
        <v>600.78338771976917</v>
      </c>
    </row>
    <row r="176" spans="1:12" x14ac:dyDescent="0.25">
      <c r="A176">
        <v>870011</v>
      </c>
      <c r="B176">
        <v>14.47900009</v>
      </c>
      <c r="C176">
        <v>0.63559997000000001</v>
      </c>
      <c r="D176">
        <v>9.9000003020963209E+37</v>
      </c>
      <c r="E176">
        <v>1.93499994</v>
      </c>
      <c r="F176">
        <v>449.40301513999998</v>
      </c>
      <c r="G176">
        <v>1.5542000499999999</v>
      </c>
      <c r="H176">
        <v>9.9000003020963209E+37</v>
      </c>
      <c r="J176" s="2">
        <f>TREND(Calibration!$A$2:$A$4,Calibration!$B$2:$B$4,C176)</f>
        <v>406.56525186012368</v>
      </c>
      <c r="K176" s="2">
        <f>TREND(Calibration!$A$2:$A$4,Calibration!$C$2:$C$4,E176)</f>
        <v>763.11212821699155</v>
      </c>
      <c r="L176" s="2">
        <f>TREND(Calibration!$A$2:$A$4,Calibration!$D$2:$D$4,G176)</f>
        <v>599.67035489705836</v>
      </c>
    </row>
    <row r="177" spans="1:12" x14ac:dyDescent="0.25">
      <c r="A177">
        <v>875011</v>
      </c>
      <c r="B177">
        <v>14.505000109999999</v>
      </c>
      <c r="C177">
        <v>0.63290000000000002</v>
      </c>
      <c r="D177">
        <v>781.91497803000004</v>
      </c>
      <c r="E177">
        <v>1.8545000599999999</v>
      </c>
      <c r="F177">
        <v>819.34802246000004</v>
      </c>
      <c r="G177">
        <v>1.5677000299999999</v>
      </c>
      <c r="H177">
        <v>9.9000003020963209E+37</v>
      </c>
      <c r="J177" s="2">
        <f>TREND(Calibration!$A$2:$A$4,Calibration!$B$2:$B$4,C177)</f>
        <v>404.90916902857106</v>
      </c>
      <c r="K177" s="2">
        <f>TREND(Calibration!$A$2:$A$4,Calibration!$C$2:$C$4,E177)</f>
        <v>730.54304186439117</v>
      </c>
      <c r="L177" s="2">
        <f>TREND(Calibration!$A$2:$A$4,Calibration!$D$2:$D$4,G177)</f>
        <v>605.23557260167684</v>
      </c>
    </row>
    <row r="178" spans="1:12" x14ac:dyDescent="0.25">
      <c r="A178">
        <v>880170</v>
      </c>
      <c r="B178">
        <v>14.498999599999999</v>
      </c>
      <c r="C178">
        <v>0.63620001000000004</v>
      </c>
      <c r="D178">
        <v>533.89801024999997</v>
      </c>
      <c r="E178">
        <v>1.7595000300000001</v>
      </c>
      <c r="F178">
        <v>1196.8520507799999</v>
      </c>
      <c r="G178">
        <v>1.56719995</v>
      </c>
      <c r="H178">
        <v>9.9000003020963209E+37</v>
      </c>
      <c r="J178" s="2">
        <f>TREND(Calibration!$A$2:$A$4,Calibration!$B$2:$B$4,C178)</f>
        <v>406.93329889110737</v>
      </c>
      <c r="K178" s="2">
        <f>TREND(Calibration!$A$2:$A$4,Calibration!$C$2:$C$4,E178)</f>
        <v>692.10740468617905</v>
      </c>
      <c r="L178" s="2">
        <f>TREND(Calibration!$A$2:$A$4,Calibration!$D$2:$D$4,G178)</f>
        <v>605.02942014295286</v>
      </c>
    </row>
    <row r="179" spans="1:12" x14ac:dyDescent="0.25">
      <c r="A179">
        <v>885011</v>
      </c>
      <c r="B179">
        <v>14.45300007</v>
      </c>
      <c r="C179">
        <v>0.63990002999999995</v>
      </c>
      <c r="D179">
        <v>445.18899535999998</v>
      </c>
      <c r="E179">
        <v>1.7513999899999999</v>
      </c>
      <c r="F179">
        <v>9.9000003020963209E+37</v>
      </c>
      <c r="G179">
        <v>1.58179998</v>
      </c>
      <c r="H179">
        <v>9.9000003020963209E+37</v>
      </c>
      <c r="J179" s="2">
        <f>TREND(Calibration!$A$2:$A$4,Calibration!$B$2:$B$4,C179)</f>
        <v>409.2027832181189</v>
      </c>
      <c r="K179" s="2">
        <f>TREND(Calibration!$A$2:$A$4,Calibration!$C$2:$C$4,E179)</f>
        <v>688.83024573613443</v>
      </c>
      <c r="L179" s="2">
        <f>TREND(Calibration!$A$2:$A$4,Calibration!$D$2:$D$4,G179)</f>
        <v>611.04812131465542</v>
      </c>
    </row>
    <row r="180" spans="1:12" x14ac:dyDescent="0.25">
      <c r="A180">
        <v>890011</v>
      </c>
      <c r="B180">
        <v>14.32299995</v>
      </c>
      <c r="C180">
        <v>0.63180000000000003</v>
      </c>
      <c r="D180">
        <v>1101.4949951200001</v>
      </c>
      <c r="E180">
        <v>1.6400999999999999</v>
      </c>
      <c r="F180">
        <v>9.9000003020963209E+37</v>
      </c>
      <c r="G180">
        <v>1.57749999</v>
      </c>
      <c r="H180">
        <v>1101.5949707</v>
      </c>
      <c r="J180" s="2">
        <f>TREND(Calibration!$A$2:$A$4,Calibration!$B$2:$B$4,C180)</f>
        <v>404.23446111896169</v>
      </c>
      <c r="K180" s="2">
        <f>TREND(Calibration!$A$2:$A$4,Calibration!$C$2:$C$4,E180)</f>
        <v>643.79988065542193</v>
      </c>
      <c r="L180" s="2">
        <f>TREND(Calibration!$A$2:$A$4,Calibration!$D$2:$D$4,G180)</f>
        <v>609.27549791242211</v>
      </c>
    </row>
    <row r="181" spans="1:12" x14ac:dyDescent="0.25">
      <c r="A181">
        <v>895012</v>
      </c>
      <c r="B181">
        <v>14.2329998</v>
      </c>
      <c r="C181">
        <v>0.63290000000000002</v>
      </c>
      <c r="D181">
        <v>384.95901488999999</v>
      </c>
      <c r="E181">
        <v>1.6433000600000001</v>
      </c>
      <c r="F181">
        <v>9.9000003020963209E+37</v>
      </c>
      <c r="G181">
        <v>1.5704</v>
      </c>
      <c r="H181">
        <v>9.9000003020963209E+37</v>
      </c>
      <c r="J181" s="2">
        <f>TREND(Calibration!$A$2:$A$4,Calibration!$B$2:$B$4,C181)</f>
        <v>404.90916902857106</v>
      </c>
      <c r="K181" s="2">
        <f>TREND(Calibration!$A$2:$A$4,Calibration!$C$2:$C$4,E181)</f>
        <v>645.09457861613328</v>
      </c>
      <c r="L181" s="2">
        <f>TREND(Calibration!$A$2:$A$4,Calibration!$D$2:$D$4,G181)</f>
        <v>606.34860542438764</v>
      </c>
    </row>
    <row r="182" spans="1:12" x14ac:dyDescent="0.25">
      <c r="A182">
        <v>900011</v>
      </c>
      <c r="B182">
        <v>14.194000239999999</v>
      </c>
      <c r="C182">
        <v>0.63129997000000004</v>
      </c>
      <c r="D182">
        <v>261.57299805000002</v>
      </c>
      <c r="E182">
        <v>1.6174000500000001</v>
      </c>
      <c r="F182">
        <v>9.9000003020963209E+37</v>
      </c>
      <c r="G182">
        <v>1.5709999800000001</v>
      </c>
      <c r="H182">
        <v>9.9000003020963209E+37</v>
      </c>
      <c r="J182" s="2">
        <f>TREND(Calibration!$A$2:$A$4,Calibration!$B$2:$B$4,C182)</f>
        <v>403.92775730437813</v>
      </c>
      <c r="K182" s="2">
        <f>TREND(Calibration!$A$2:$A$4,Calibration!$C$2:$C$4,E182)</f>
        <v>634.61580942761759</v>
      </c>
      <c r="L182" s="2">
        <f>TREND(Calibration!$A$2:$A$4,Calibration!$D$2:$D$4,G182)</f>
        <v>606.5959405551373</v>
      </c>
    </row>
    <row r="183" spans="1:12" x14ac:dyDescent="0.25">
      <c r="A183">
        <v>905010</v>
      </c>
      <c r="B183">
        <v>14.20300007</v>
      </c>
      <c r="C183">
        <v>0.63239997999999997</v>
      </c>
      <c r="D183">
        <v>374.70800781000003</v>
      </c>
      <c r="E183">
        <v>1.6223000299999999</v>
      </c>
      <c r="F183">
        <v>9.9000003020963209E+37</v>
      </c>
      <c r="G183">
        <v>1.5704</v>
      </c>
      <c r="H183">
        <v>1075.31994629</v>
      </c>
      <c r="J183" s="2">
        <f>TREND(Calibration!$A$2:$A$4,Calibration!$B$2:$B$4,C183)</f>
        <v>404.60247134769565</v>
      </c>
      <c r="K183" s="2">
        <f>TREND(Calibration!$A$2:$A$4,Calibration!$C$2:$C$4,E183)</f>
        <v>636.59827041695075</v>
      </c>
      <c r="L183" s="2">
        <f>TREND(Calibration!$A$2:$A$4,Calibration!$D$2:$D$4,G183)</f>
        <v>606.34860542438764</v>
      </c>
    </row>
    <row r="184" spans="1:12" x14ac:dyDescent="0.25">
      <c r="A184">
        <v>910010</v>
      </c>
      <c r="B184">
        <v>14.26500034</v>
      </c>
      <c r="C184">
        <v>0.63559997000000001</v>
      </c>
      <c r="D184">
        <v>237.63600159000001</v>
      </c>
      <c r="E184">
        <v>1.6038999599999999</v>
      </c>
      <c r="F184">
        <v>9.9000003020963209E+37</v>
      </c>
      <c r="G184">
        <v>1.5769000099999999</v>
      </c>
      <c r="H184">
        <v>9.9000003020963209E+37</v>
      </c>
      <c r="J184" s="2">
        <f>TREND(Calibration!$A$2:$A$4,Calibration!$B$2:$B$4,C184)</f>
        <v>406.56525186012368</v>
      </c>
      <c r="K184" s="2">
        <f>TREND(Calibration!$A$2:$A$4,Calibration!$C$2:$C$4,E184)</f>
        <v>629.15386840388089</v>
      </c>
      <c r="L184" s="2">
        <f>TREND(Calibration!$A$2:$A$4,Calibration!$D$2:$D$4,G184)</f>
        <v>609.02816278167245</v>
      </c>
    </row>
    <row r="185" spans="1:12" x14ac:dyDescent="0.25">
      <c r="A185">
        <v>915155</v>
      </c>
      <c r="B185">
        <v>14.36200047</v>
      </c>
      <c r="C185">
        <v>0.63080000999999997</v>
      </c>
      <c r="D185">
        <v>527.96997069999998</v>
      </c>
      <c r="E185">
        <v>1.61150002</v>
      </c>
      <c r="F185">
        <v>9.9000003020963209E+37</v>
      </c>
      <c r="G185">
        <v>1.5785000300000001</v>
      </c>
      <c r="H185">
        <v>9.9000003020963209E+37</v>
      </c>
      <c r="J185" s="2">
        <f>TREND(Calibration!$A$2:$A$4,Calibration!$B$2:$B$4,C185)</f>
        <v>403.62109642575234</v>
      </c>
      <c r="K185" s="2">
        <f>TREND(Calibration!$A$2:$A$4,Calibration!$C$2:$C$4,E185)</f>
        <v>632.22874268226417</v>
      </c>
      <c r="L185" s="2">
        <f>TREND(Calibration!$A$2:$A$4,Calibration!$D$2:$D$4,G185)</f>
        <v>609.68775336119506</v>
      </c>
    </row>
    <row r="186" spans="1:12" x14ac:dyDescent="0.25">
      <c r="A186">
        <v>920012</v>
      </c>
      <c r="B186">
        <v>14.446999549999999</v>
      </c>
      <c r="C186">
        <v>0.63400000000000001</v>
      </c>
      <c r="D186">
        <v>40.298999790000003</v>
      </c>
      <c r="E186">
        <v>1.6270999900000001</v>
      </c>
      <c r="F186">
        <v>9.9000003020963209E+37</v>
      </c>
      <c r="G186">
        <v>1.58560002</v>
      </c>
      <c r="H186">
        <v>972.61199951000003</v>
      </c>
      <c r="J186" s="2">
        <f>TREND(Calibration!$A$2:$A$4,Calibration!$B$2:$B$4,C186)</f>
        <v>405.58387693818037</v>
      </c>
      <c r="K186" s="2">
        <f>TREND(Calibration!$A$2:$A$4,Calibration!$C$2:$C$4,E186)</f>
        <v>638.54026476189927</v>
      </c>
      <c r="L186" s="2">
        <f>TREND(Calibration!$A$2:$A$4,Calibration!$D$2:$D$4,G186)</f>
        <v>612.61464584922953</v>
      </c>
    </row>
    <row r="187" spans="1:12" x14ac:dyDescent="0.25">
      <c r="A187">
        <v>925011</v>
      </c>
      <c r="B187">
        <v>14.45300007</v>
      </c>
      <c r="C187">
        <v>0.63239997999999997</v>
      </c>
      <c r="D187">
        <v>681.78302001999998</v>
      </c>
      <c r="E187">
        <v>1.6081999499999999</v>
      </c>
      <c r="F187">
        <v>9.9000003020963209E+37</v>
      </c>
      <c r="G187">
        <v>1.5801999600000001</v>
      </c>
      <c r="H187">
        <v>9.9000003020963209E+37</v>
      </c>
      <c r="J187" s="2">
        <f>TREND(Calibration!$A$2:$A$4,Calibration!$B$2:$B$4,C187)</f>
        <v>404.60247134769565</v>
      </c>
      <c r="K187" s="2">
        <f>TREND(Calibration!$A$2:$A$4,Calibration!$C$2:$C$4,E187)</f>
        <v>630.89358212302329</v>
      </c>
      <c r="L187" s="2">
        <f>TREND(Calibration!$A$2:$A$4,Calibration!$D$2:$D$4,G187)</f>
        <v>610.38853073513292</v>
      </c>
    </row>
    <row r="188" spans="1:12" x14ac:dyDescent="0.25">
      <c r="A188">
        <v>930010</v>
      </c>
      <c r="B188">
        <v>14.460000040000001</v>
      </c>
      <c r="C188">
        <v>0.63510001000000005</v>
      </c>
      <c r="D188">
        <v>735.86102295000001</v>
      </c>
      <c r="E188">
        <v>1.68490005</v>
      </c>
      <c r="F188">
        <v>9.9000003020963209E+37</v>
      </c>
      <c r="G188">
        <v>1.59800005</v>
      </c>
      <c r="H188">
        <v>9.9000003020963209E+37</v>
      </c>
      <c r="J188" s="2">
        <f>TREND(Calibration!$A$2:$A$4,Calibration!$B$2:$B$4,C188)</f>
        <v>406.258590981498</v>
      </c>
      <c r="K188" s="2">
        <f>TREND(Calibration!$A$2:$A$4,Calibration!$C$2:$C$4,E188)</f>
        <v>661.92533248281359</v>
      </c>
      <c r="L188" s="2">
        <f>TREND(Calibration!$A$2:$A$4,Calibration!$D$2:$D$4,G188)</f>
        <v>617.72642131065982</v>
      </c>
    </row>
    <row r="189" spans="1:12" x14ac:dyDescent="0.25">
      <c r="A189">
        <v>935010</v>
      </c>
      <c r="B189">
        <v>14.41800022</v>
      </c>
      <c r="C189">
        <v>0.63829999999999998</v>
      </c>
      <c r="D189">
        <v>463.94500732</v>
      </c>
      <c r="E189">
        <v>1.70869994</v>
      </c>
      <c r="F189">
        <v>9.9000003020963209E+37</v>
      </c>
      <c r="G189">
        <v>1.59909999</v>
      </c>
      <c r="H189">
        <v>9.9000003020963209E+37</v>
      </c>
      <c r="J189" s="2">
        <f>TREND(Calibration!$A$2:$A$4,Calibration!$B$2:$B$4,C189)</f>
        <v>408.22137149392597</v>
      </c>
      <c r="K189" s="2">
        <f>TREND(Calibration!$A$2:$A$4,Calibration!$C$2:$C$4,E189)</f>
        <v>671.55442351490444</v>
      </c>
      <c r="L189" s="2">
        <f>TREND(Calibration!$A$2:$A$4,Calibration!$D$2:$D$4,G189)</f>
        <v>618.17985943145845</v>
      </c>
    </row>
    <row r="190" spans="1:12" x14ac:dyDescent="0.25">
      <c r="A190">
        <v>940011</v>
      </c>
      <c r="B190">
        <v>14.34899998</v>
      </c>
      <c r="C190">
        <v>0.64050001000000001</v>
      </c>
      <c r="D190">
        <v>211.51499939000001</v>
      </c>
      <c r="E190">
        <v>1.6244000199999999</v>
      </c>
      <c r="F190">
        <v>9.9000003020963209E+37</v>
      </c>
      <c r="G190">
        <v>1.6131000499999999</v>
      </c>
      <c r="H190">
        <v>1184.0789794899999</v>
      </c>
      <c r="J190" s="2">
        <f>TREND(Calibration!$A$2:$A$4,Calibration!$B$2:$B$4,C190)</f>
        <v>409.57079344685292</v>
      </c>
      <c r="K190" s="2">
        <f>TREND(Calibration!$A$2:$A$4,Calibration!$C$2:$C$4,E190)</f>
        <v>637.44789597725719</v>
      </c>
      <c r="L190" s="2">
        <f>TREND(Calibration!$A$2:$A$4,Calibration!$D$2:$D$4,G190)</f>
        <v>623.95122959480091</v>
      </c>
    </row>
    <row r="191" spans="1:12" x14ac:dyDescent="0.25">
      <c r="A191">
        <v>945010</v>
      </c>
      <c r="B191">
        <v>14.31700039</v>
      </c>
      <c r="C191">
        <v>0.63779998000000004</v>
      </c>
      <c r="D191">
        <v>602.44299316000001</v>
      </c>
      <c r="E191">
        <v>1.68710005</v>
      </c>
      <c r="F191">
        <v>9.9000003020963209E+37</v>
      </c>
      <c r="G191">
        <v>1.6119999899999999</v>
      </c>
      <c r="H191">
        <v>9.9000003020963209E+37</v>
      </c>
      <c r="J191" s="2">
        <f>TREND(Calibration!$A$2:$A$4,Calibration!$B$2:$B$4,C191)</f>
        <v>407.91467381305068</v>
      </c>
      <c r="K191" s="2">
        <f>TREND(Calibration!$A$2:$A$4,Calibration!$C$2:$C$4,E191)</f>
        <v>662.81542064164967</v>
      </c>
      <c r="L191" s="2">
        <f>TREND(Calibration!$A$2:$A$4,Calibration!$D$2:$D$4,G191)</f>
        <v>623.49774200532727</v>
      </c>
    </row>
    <row r="192" spans="1:12" x14ac:dyDescent="0.25">
      <c r="A192">
        <v>950011</v>
      </c>
      <c r="B192">
        <v>14.277999879999999</v>
      </c>
      <c r="C192">
        <v>0.64160001</v>
      </c>
      <c r="D192">
        <v>303.73800659</v>
      </c>
      <c r="E192">
        <v>1.7691999700000001</v>
      </c>
      <c r="F192">
        <v>9.9000003020963209E+37</v>
      </c>
      <c r="G192">
        <v>1.6011999800000001</v>
      </c>
      <c r="H192">
        <v>1359.2779541</v>
      </c>
      <c r="J192" s="2">
        <f>TREND(Calibration!$A$2:$A$4,Calibration!$B$2:$B$4,C192)</f>
        <v>410.24550135646228</v>
      </c>
      <c r="K192" s="2">
        <f>TREND(Calibration!$A$2:$A$4,Calibration!$C$2:$C$4,E192)</f>
        <v>696.03186002046084</v>
      </c>
      <c r="L192" s="2">
        <f>TREND(Calibration!$A$2:$A$4,Calibration!$D$2:$D$4,G192)</f>
        <v>619.0455571234196</v>
      </c>
    </row>
    <row r="193" spans="1:12" x14ac:dyDescent="0.25">
      <c r="A193">
        <v>955011</v>
      </c>
      <c r="B193">
        <v>14.336000439999999</v>
      </c>
      <c r="C193">
        <v>0.63829999999999998</v>
      </c>
      <c r="D193">
        <v>580.66601562000005</v>
      </c>
      <c r="E193">
        <v>1.7648999700000001</v>
      </c>
      <c r="F193">
        <v>9.9000003020963209E+37</v>
      </c>
      <c r="G193">
        <v>1.60720003</v>
      </c>
      <c r="H193">
        <v>1246.39904785</v>
      </c>
      <c r="J193" s="2">
        <f>TREND(Calibration!$A$2:$A$4,Calibration!$B$2:$B$4,C193)</f>
        <v>408.22137149392597</v>
      </c>
      <c r="K193" s="2">
        <f>TREND(Calibration!$A$2:$A$4,Calibration!$C$2:$C$4,E193)</f>
        <v>694.2921422554632</v>
      </c>
      <c r="L193" s="2">
        <f>TREND(Calibration!$A$2:$A$4,Calibration!$D$2:$D$4,G193)</f>
        <v>621.51901149065543</v>
      </c>
    </row>
    <row r="194" spans="1:12" x14ac:dyDescent="0.25">
      <c r="A194">
        <v>960143</v>
      </c>
      <c r="B194">
        <v>14.3920002</v>
      </c>
      <c r="C194">
        <v>0.64050001000000001</v>
      </c>
      <c r="D194">
        <v>582.81201171999999</v>
      </c>
      <c r="E194">
        <v>1.7783999399999999</v>
      </c>
      <c r="F194">
        <v>9.9000003020963209E+37</v>
      </c>
      <c r="G194">
        <v>1.60720003</v>
      </c>
      <c r="H194">
        <v>1338.2180175799999</v>
      </c>
      <c r="J194" s="2">
        <f>TREND(Calibration!$A$2:$A$4,Calibration!$B$2:$B$4,C194)</f>
        <v>409.57079344685292</v>
      </c>
      <c r="K194" s="2">
        <f>TREND(Calibration!$A$2:$A$4,Calibration!$C$2:$C$4,E194)</f>
        <v>699.75403472893652</v>
      </c>
      <c r="L194" s="2">
        <f>TREND(Calibration!$A$2:$A$4,Calibration!$D$2:$D$4,G194)</f>
        <v>621.51901149065543</v>
      </c>
    </row>
    <row r="195" spans="1:12" x14ac:dyDescent="0.25">
      <c r="A195">
        <v>965011</v>
      </c>
      <c r="B195">
        <v>14.48200035</v>
      </c>
      <c r="C195">
        <v>0.63829999999999998</v>
      </c>
      <c r="D195">
        <v>969.93597411999997</v>
      </c>
      <c r="E195">
        <v>1.71790004</v>
      </c>
      <c r="F195">
        <v>9.9000003020963209E+37</v>
      </c>
      <c r="G195">
        <v>1.6162999899999999</v>
      </c>
      <c r="H195">
        <v>9.9000003020963209E+37</v>
      </c>
      <c r="J195" s="2">
        <f>TREND(Calibration!$A$2:$A$4,Calibration!$B$2:$B$4,C195)</f>
        <v>408.22137149392597</v>
      </c>
      <c r="K195" s="2">
        <f>TREND(Calibration!$A$2:$A$4,Calibration!$C$2:$C$4,E195)</f>
        <v>675.27665081949863</v>
      </c>
      <c r="L195" s="2">
        <f>TREND(Calibration!$A$2:$A$4,Calibration!$D$2:$D$4,G195)</f>
        <v>625.27036952995024</v>
      </c>
    </row>
    <row r="196" spans="1:12" x14ac:dyDescent="0.25">
      <c r="A196">
        <v>970011</v>
      </c>
      <c r="B196">
        <v>14.494999890000001</v>
      </c>
      <c r="C196">
        <v>0.64319998</v>
      </c>
      <c r="D196">
        <v>757.89398193</v>
      </c>
      <c r="E196">
        <v>1.7967</v>
      </c>
      <c r="F196">
        <v>9.9000003020963209E+37</v>
      </c>
      <c r="G196">
        <v>1.6223000299999999</v>
      </c>
      <c r="H196">
        <v>1202.51403809</v>
      </c>
      <c r="J196" s="2">
        <f>TREND(Calibration!$A$2:$A$4,Calibration!$B$2:$B$4,C196)</f>
        <v>411.2268762784056</v>
      </c>
      <c r="K196" s="2">
        <f>TREND(Calibration!$A$2:$A$4,Calibration!$C$2:$C$4,E196)</f>
        <v>707.15797414347685</v>
      </c>
      <c r="L196" s="2">
        <f>TREND(Calibration!$A$2:$A$4,Calibration!$D$2:$D$4,G196)</f>
        <v>627.74381977479652</v>
      </c>
    </row>
    <row r="197" spans="1:12" x14ac:dyDescent="0.25">
      <c r="A197">
        <v>975011</v>
      </c>
      <c r="B197">
        <v>14.50199986</v>
      </c>
      <c r="C197">
        <v>0.63239997999999997</v>
      </c>
      <c r="D197">
        <v>9.9000003020963209E+37</v>
      </c>
      <c r="E197">
        <v>1.8334000100000001</v>
      </c>
      <c r="F197">
        <v>1005.065979</v>
      </c>
      <c r="G197">
        <v>1.6266000300000001</v>
      </c>
      <c r="H197">
        <v>9.9000003020963209E+37</v>
      </c>
      <c r="J197" s="2">
        <f>TREND(Calibration!$A$2:$A$4,Calibration!$B$2:$B$4,C197)</f>
        <v>404.60247134769565</v>
      </c>
      <c r="K197" s="2">
        <f>TREND(Calibration!$A$2:$A$4,Calibration!$C$2:$C$4,E197)</f>
        <v>722.006267020824</v>
      </c>
      <c r="L197" s="2">
        <f>TREND(Calibration!$A$2:$A$4,Calibration!$D$2:$D$4,G197)</f>
        <v>629.51644729941961</v>
      </c>
    </row>
    <row r="198" spans="1:12" x14ac:dyDescent="0.25">
      <c r="A198">
        <v>980011</v>
      </c>
      <c r="B198">
        <v>14.47900009</v>
      </c>
      <c r="C198">
        <v>0.63559997000000001</v>
      </c>
      <c r="D198">
        <v>1084.6049804700001</v>
      </c>
      <c r="E198">
        <v>1.83179998</v>
      </c>
      <c r="F198">
        <v>9.9000003020963209E+37</v>
      </c>
      <c r="G198">
        <v>1.6270999900000001</v>
      </c>
      <c r="H198">
        <v>9.9000003020963209E+37</v>
      </c>
      <c r="J198" s="2">
        <f>TREND(Calibration!$A$2:$A$4,Calibration!$B$2:$B$4,C198)</f>
        <v>406.56525186012368</v>
      </c>
      <c r="K198" s="2">
        <f>TREND(Calibration!$A$2:$A$4,Calibration!$C$2:$C$4,E198)</f>
        <v>721.35891804046832</v>
      </c>
      <c r="L198" s="2">
        <f>TREND(Calibration!$A$2:$A$4,Calibration!$D$2:$D$4,G198)</f>
        <v>629.72255028946847</v>
      </c>
    </row>
    <row r="199" spans="1:12" x14ac:dyDescent="0.25">
      <c r="A199">
        <v>985011</v>
      </c>
      <c r="B199">
        <v>14.38799953</v>
      </c>
      <c r="C199">
        <v>0.63779998000000004</v>
      </c>
      <c r="D199">
        <v>866.74499512</v>
      </c>
      <c r="E199">
        <v>1.7546000500000001</v>
      </c>
      <c r="F199">
        <v>1349.51794434</v>
      </c>
      <c r="G199">
        <v>1.6276999700000001</v>
      </c>
      <c r="H199">
        <v>1162.4399414100001</v>
      </c>
      <c r="J199" s="2">
        <f>TREND(Calibration!$A$2:$A$4,Calibration!$B$2:$B$4,C199)</f>
        <v>407.91467381305068</v>
      </c>
      <c r="K199" s="2">
        <f>TREND(Calibration!$A$2:$A$4,Calibration!$C$2:$C$4,E199)</f>
        <v>690.12494369684578</v>
      </c>
      <c r="L199" s="2">
        <f>TREND(Calibration!$A$2:$A$4,Calibration!$D$2:$D$4,G199)</f>
        <v>629.96988542021813</v>
      </c>
    </row>
    <row r="200" spans="1:12" x14ac:dyDescent="0.25">
      <c r="A200">
        <v>990140</v>
      </c>
      <c r="B200">
        <v>14.303999900000001</v>
      </c>
      <c r="C200">
        <v>0.64099996999999997</v>
      </c>
      <c r="D200">
        <v>1113.19799805</v>
      </c>
      <c r="E200">
        <v>1.69630003</v>
      </c>
      <c r="F200">
        <v>9.9000003020963209E+37</v>
      </c>
      <c r="G200">
        <v>1.6352000200000001</v>
      </c>
      <c r="H200">
        <v>1221.6999511700001</v>
      </c>
      <c r="J200" s="2">
        <f>TREND(Calibration!$A$2:$A$4,Calibration!$B$2:$B$4,C200)</f>
        <v>409.87745432547865</v>
      </c>
      <c r="K200" s="2">
        <f>TREND(Calibration!$A$2:$A$4,Calibration!$C$2:$C$4,E200)</f>
        <v>666.53759939598058</v>
      </c>
      <c r="L200" s="2">
        <f>TREND(Calibration!$A$2:$A$4,Calibration!$D$2:$D$4,G200)</f>
        <v>633.06169822627589</v>
      </c>
    </row>
    <row r="201" spans="1:12" x14ac:dyDescent="0.25">
      <c r="A201">
        <v>995011</v>
      </c>
      <c r="B201">
        <v>14.277999879999999</v>
      </c>
      <c r="C201">
        <v>0.64370000000000005</v>
      </c>
      <c r="D201">
        <v>9.9000003020963209E+37</v>
      </c>
      <c r="E201">
        <v>1.7010999899999999</v>
      </c>
      <c r="F201">
        <v>1246.8559570299999</v>
      </c>
      <c r="G201">
        <v>1.64230001</v>
      </c>
      <c r="H201">
        <v>9.9000003020963209E+37</v>
      </c>
      <c r="J201" s="2">
        <f>TREND(Calibration!$A$2:$A$4,Calibration!$B$2:$B$4,C201)</f>
        <v>411.53357395928094</v>
      </c>
      <c r="K201" s="2">
        <f>TREND(Calibration!$A$2:$A$4,Calibration!$C$2:$C$4,E201)</f>
        <v>668.47959374092898</v>
      </c>
      <c r="L201" s="2">
        <f>TREND(Calibration!$A$2:$A$4,Calibration!$D$2:$D$4,G201)</f>
        <v>635.98859071431025</v>
      </c>
    </row>
    <row r="202" spans="1:12" x14ac:dyDescent="0.25">
      <c r="A202">
        <v>1000010</v>
      </c>
      <c r="B202">
        <v>14.272000309999999</v>
      </c>
      <c r="C202">
        <v>0.64259999999999995</v>
      </c>
      <c r="D202">
        <v>1206.56799316</v>
      </c>
      <c r="E202">
        <v>1.6837999800000001</v>
      </c>
      <c r="F202">
        <v>9.9000003020963209E+37</v>
      </c>
      <c r="G202">
        <v>1.6449999799999999</v>
      </c>
      <c r="H202">
        <v>9.9000003020963209E+37</v>
      </c>
      <c r="J202" s="2">
        <f>TREND(Calibration!$A$2:$A$4,Calibration!$B$2:$B$4,C202)</f>
        <v>410.85886604967158</v>
      </c>
      <c r="K202" s="2">
        <f>TREND(Calibration!$A$2:$A$4,Calibration!$C$2:$C$4,E202)</f>
        <v>661.48026008240879</v>
      </c>
      <c r="L202" s="2">
        <f>TREND(Calibration!$A$2:$A$4,Calibration!$D$2:$D$4,G202)</f>
        <v>637.10162353702106</v>
      </c>
    </row>
    <row r="203" spans="1:12" x14ac:dyDescent="0.25">
      <c r="A203">
        <v>1005129</v>
      </c>
      <c r="B203">
        <v>14.274999619999999</v>
      </c>
      <c r="C203">
        <v>0.64370000000000005</v>
      </c>
      <c r="D203">
        <v>9.9000003020963209E+37</v>
      </c>
      <c r="E203">
        <v>1.5596000000000001</v>
      </c>
      <c r="F203">
        <v>314.56500244</v>
      </c>
      <c r="G203">
        <v>1.6454999400000001</v>
      </c>
      <c r="H203">
        <v>9.9000003020963209E+37</v>
      </c>
      <c r="J203" s="2">
        <f>TREND(Calibration!$A$2:$A$4,Calibration!$B$2:$B$4,C203)</f>
        <v>411.53357395928094</v>
      </c>
      <c r="K203" s="2">
        <f>TREND(Calibration!$A$2:$A$4,Calibration!$C$2:$C$4,E203)</f>
        <v>611.23074575255851</v>
      </c>
      <c r="L203" s="2">
        <f>TREND(Calibration!$A$2:$A$4,Calibration!$D$2:$D$4,G203)</f>
        <v>637.30772652707003</v>
      </c>
    </row>
    <row r="204" spans="1:12" x14ac:dyDescent="0.25">
      <c r="A204">
        <v>1010010</v>
      </c>
      <c r="B204">
        <v>14.31000042</v>
      </c>
      <c r="C204">
        <v>0.64429997999999999</v>
      </c>
      <c r="D204">
        <v>9.9000003020963209E+37</v>
      </c>
      <c r="E204">
        <v>1.5634000299999999</v>
      </c>
      <c r="F204">
        <v>368.82501221000001</v>
      </c>
      <c r="G204">
        <v>1.63250005</v>
      </c>
      <c r="H204">
        <v>9.9000003020963209E+37</v>
      </c>
      <c r="J204" s="2">
        <f>TREND(Calibration!$A$2:$A$4,Calibration!$B$2:$B$4,C204)</f>
        <v>411.90158418801497</v>
      </c>
      <c r="K204" s="2">
        <f>TREND(Calibration!$A$2:$A$4,Calibration!$C$2:$C$4,E204)</f>
        <v>612.76818289175003</v>
      </c>
      <c r="L204" s="2">
        <f>TREND(Calibration!$A$2:$A$4,Calibration!$D$2:$D$4,G204)</f>
        <v>631.94866540356509</v>
      </c>
    </row>
    <row r="205" spans="1:12" x14ac:dyDescent="0.25">
      <c r="A205">
        <v>1015011</v>
      </c>
      <c r="B205">
        <v>14.375</v>
      </c>
      <c r="C205">
        <v>0.64639997000000005</v>
      </c>
      <c r="D205">
        <v>1243.1419677700001</v>
      </c>
      <c r="E205">
        <v>1.5385999699999999</v>
      </c>
      <c r="F205">
        <v>482.45700073</v>
      </c>
      <c r="G205">
        <v>1.6297999599999999</v>
      </c>
      <c r="H205">
        <v>9.9000003020963209E+37</v>
      </c>
      <c r="J205" s="2">
        <f>TREND(Calibration!$A$2:$A$4,Calibration!$B$2:$B$4,C205)</f>
        <v>413.18965679083362</v>
      </c>
      <c r="K205" s="2">
        <f>TREND(Calibration!$A$2:$A$4,Calibration!$C$2:$C$4,E205)</f>
        <v>602.7344375533761</v>
      </c>
      <c r="L205" s="2">
        <f>TREND(Calibration!$A$2:$A$4,Calibration!$D$2:$D$4,G205)</f>
        <v>630.83558311217928</v>
      </c>
    </row>
    <row r="206" spans="1:12" x14ac:dyDescent="0.25">
      <c r="A206">
        <v>1020010</v>
      </c>
      <c r="B206">
        <v>14.413999560000001</v>
      </c>
      <c r="C206">
        <v>0.64050001000000001</v>
      </c>
      <c r="D206">
        <v>1162.49902344</v>
      </c>
      <c r="E206">
        <v>1.5067000399999999</v>
      </c>
      <c r="F206">
        <v>339.15301513999998</v>
      </c>
      <c r="G206">
        <v>1.6293</v>
      </c>
      <c r="H206">
        <v>9.9000003020963209E+37</v>
      </c>
      <c r="J206" s="2">
        <f>TREND(Calibration!$A$2:$A$4,Calibration!$B$2:$B$4,C206)</f>
        <v>409.57079344685292</v>
      </c>
      <c r="K206" s="2">
        <f>TREND(Calibration!$A$2:$A$4,Calibration!$C$2:$C$4,E206)</f>
        <v>589.82818757124062</v>
      </c>
      <c r="L206" s="2">
        <f>TREND(Calibration!$A$2:$A$4,Calibration!$D$2:$D$4,G206)</f>
        <v>630.6294801221303</v>
      </c>
    </row>
    <row r="207" spans="1:12" x14ac:dyDescent="0.25">
      <c r="A207">
        <v>1025012</v>
      </c>
      <c r="B207">
        <v>14.43000031</v>
      </c>
      <c r="C207">
        <v>0.63990002999999995</v>
      </c>
      <c r="D207">
        <v>707.26501465000001</v>
      </c>
      <c r="E207">
        <v>1.5418000199999999</v>
      </c>
      <c r="F207">
        <v>493.84799193999999</v>
      </c>
      <c r="G207">
        <v>1.62549996</v>
      </c>
      <c r="H207">
        <v>9.9000003020963209E+37</v>
      </c>
      <c r="J207" s="2">
        <f>TREND(Calibration!$A$2:$A$4,Calibration!$B$2:$B$4,C207)</f>
        <v>409.2027832181189</v>
      </c>
      <c r="K207" s="2">
        <f>TREND(Calibration!$A$2:$A$4,Calibration!$C$2:$C$4,E207)</f>
        <v>604.02913146823209</v>
      </c>
      <c r="L207" s="2">
        <f>TREND(Calibration!$A$2:$A$4,Calibration!$D$2:$D$4,G207)</f>
        <v>629.0629555875563</v>
      </c>
    </row>
    <row r="208" spans="1:12" x14ac:dyDescent="0.25">
      <c r="A208">
        <v>1030010</v>
      </c>
      <c r="B208">
        <v>14.413999560000001</v>
      </c>
      <c r="C208">
        <v>0.64529996999999995</v>
      </c>
      <c r="D208">
        <v>824.66497803000004</v>
      </c>
      <c r="E208">
        <v>1.6335999999999999</v>
      </c>
      <c r="F208">
        <v>736.62298583999996</v>
      </c>
      <c r="G208">
        <v>1.63789999</v>
      </c>
      <c r="H208">
        <v>9.9000003020963209E+37</v>
      </c>
      <c r="J208" s="2">
        <f>TREND(Calibration!$A$2:$A$4,Calibration!$B$2:$B$4,C208)</f>
        <v>412.51494888122426</v>
      </c>
      <c r="K208" s="2">
        <f>TREND(Calibration!$A$2:$A$4,Calibration!$C$2:$C$4,E208)</f>
        <v>641.17007473158822</v>
      </c>
      <c r="L208" s="2">
        <f>TREND(Calibration!$A$2:$A$4,Calibration!$D$2:$D$4,G208)</f>
        <v>634.17473104898659</v>
      </c>
    </row>
    <row r="209" spans="1:12" x14ac:dyDescent="0.25">
      <c r="A209">
        <v>1035010</v>
      </c>
      <c r="B209">
        <v>14.385000229999999</v>
      </c>
      <c r="C209">
        <v>0.64050001000000001</v>
      </c>
      <c r="D209">
        <v>716.11401366999996</v>
      </c>
      <c r="E209">
        <v>1.64170003</v>
      </c>
      <c r="F209">
        <v>675.85797118999994</v>
      </c>
      <c r="G209">
        <v>1.64059997</v>
      </c>
      <c r="H209">
        <v>9.9000003020963209E+37</v>
      </c>
      <c r="J209" s="2">
        <f>TREND(Calibration!$A$2:$A$4,Calibration!$B$2:$B$4,C209)</f>
        <v>409.57079344685292</v>
      </c>
      <c r="K209" s="2">
        <f>TREND(Calibration!$A$2:$A$4,Calibration!$C$2:$C$4,E209)</f>
        <v>644.4472296357776</v>
      </c>
      <c r="L209" s="2">
        <f>TREND(Calibration!$A$2:$A$4,Calibration!$D$2:$D$4,G209)</f>
        <v>635.28776799408706</v>
      </c>
    </row>
    <row r="210" spans="1:12" x14ac:dyDescent="0.25">
      <c r="A210">
        <v>1040137</v>
      </c>
      <c r="B210">
        <v>14.274999619999999</v>
      </c>
      <c r="C210">
        <v>0.64529996999999995</v>
      </c>
      <c r="D210">
        <v>547.82702637</v>
      </c>
      <c r="E210">
        <v>1.6293</v>
      </c>
      <c r="F210">
        <v>984.28302001999998</v>
      </c>
      <c r="G210">
        <v>1.6227999900000001</v>
      </c>
      <c r="H210">
        <v>9.9000003020963209E+37</v>
      </c>
      <c r="J210" s="2">
        <f>TREND(Calibration!$A$2:$A$4,Calibration!$B$2:$B$4,C210)</f>
        <v>412.51494888122426</v>
      </c>
      <c r="K210" s="2">
        <f>TREND(Calibration!$A$2:$A$4,Calibration!$C$2:$C$4,E210)</f>
        <v>639.43035696659058</v>
      </c>
      <c r="L210" s="2">
        <f>TREND(Calibration!$A$2:$A$4,Calibration!$D$2:$D$4,G210)</f>
        <v>627.9499227648455</v>
      </c>
    </row>
    <row r="211" spans="1:12" x14ac:dyDescent="0.25">
      <c r="A211">
        <v>1045011</v>
      </c>
      <c r="B211">
        <v>14.307000159999999</v>
      </c>
      <c r="C211">
        <v>0.64590000999999997</v>
      </c>
      <c r="D211">
        <v>411.79901123000002</v>
      </c>
      <c r="E211">
        <v>1.69089997</v>
      </c>
      <c r="F211">
        <v>9.9000003020963209E+37</v>
      </c>
      <c r="G211">
        <v>1.6119999899999999</v>
      </c>
      <c r="H211">
        <v>9.9000003020963209E+37</v>
      </c>
      <c r="J211" s="2">
        <f>TREND(Calibration!$A$2:$A$4,Calibration!$B$2:$B$4,C211)</f>
        <v>412.88299591220789</v>
      </c>
      <c r="K211" s="2">
        <f>TREND(Calibration!$A$2:$A$4,Calibration!$C$2:$C$4,E211)</f>
        <v>664.35281327643338</v>
      </c>
      <c r="L211" s="2">
        <f>TREND(Calibration!$A$2:$A$4,Calibration!$D$2:$D$4,G211)</f>
        <v>623.49774200532727</v>
      </c>
    </row>
    <row r="212" spans="1:12" x14ac:dyDescent="0.25">
      <c r="A212">
        <v>1050011</v>
      </c>
      <c r="B212">
        <v>14.2159996</v>
      </c>
      <c r="C212">
        <v>0.64749997999999997</v>
      </c>
      <c r="D212">
        <v>1201.55505371</v>
      </c>
      <c r="E212">
        <v>1.7194999500000001</v>
      </c>
      <c r="F212">
        <v>1204.2449951200001</v>
      </c>
      <c r="G212">
        <v>1.6050000200000001</v>
      </c>
      <c r="H212">
        <v>9.9000003020963209E+37</v>
      </c>
      <c r="J212" s="2">
        <f>TREND(Calibration!$A$2:$A$4,Calibration!$B$2:$B$4,C212)</f>
        <v>413.8643708341512</v>
      </c>
      <c r="K212" s="2">
        <f>TREND(Calibration!$A$2:$A$4,Calibration!$C$2:$C$4,E212)</f>
        <v>675.92395124959114</v>
      </c>
      <c r="L212" s="2">
        <f>TREND(Calibration!$A$2:$A$4,Calibration!$D$2:$D$4,G212)</f>
        <v>620.6120816579936</v>
      </c>
    </row>
    <row r="213" spans="1:12" x14ac:dyDescent="0.25">
      <c r="A213">
        <v>1055011</v>
      </c>
      <c r="B213">
        <v>14.26799965</v>
      </c>
      <c r="C213">
        <v>0.63450002999999999</v>
      </c>
      <c r="D213">
        <v>1007.14398193</v>
      </c>
      <c r="E213">
        <v>1.7681000200000001</v>
      </c>
      <c r="F213">
        <v>1113.7399902300001</v>
      </c>
      <c r="G213">
        <v>1.5958000400000001</v>
      </c>
      <c r="H213">
        <v>9.9000003020963209E+37</v>
      </c>
      <c r="J213" s="2">
        <f>TREND(Calibration!$A$2:$A$4,Calibration!$B$2:$B$4,C213)</f>
        <v>405.89058075276398</v>
      </c>
      <c r="K213" s="2">
        <f>TREND(Calibration!$A$2:$A$4,Calibration!$C$2:$C$4,E213)</f>
        <v>695.5868361703192</v>
      </c>
      <c r="L213" s="2">
        <f>TREND(Calibration!$A$2:$A$4,Calibration!$D$2:$D$4,G213)</f>
        <v>616.8194914779981</v>
      </c>
    </row>
    <row r="214" spans="1:12" x14ac:dyDescent="0.25">
      <c r="A214">
        <v>1060007</v>
      </c>
      <c r="B214">
        <v>14.385000229999999</v>
      </c>
      <c r="C214">
        <v>0.63779998000000004</v>
      </c>
      <c r="D214">
        <v>404.13900756999999</v>
      </c>
      <c r="E214">
        <v>1.8415000399999999</v>
      </c>
      <c r="F214">
        <v>9.9000003020963209E+37</v>
      </c>
      <c r="G214">
        <v>1.6007000199999999</v>
      </c>
      <c r="H214">
        <v>9.9000003020963209E+37</v>
      </c>
      <c r="J214" s="2">
        <f>TREND(Calibration!$A$2:$A$4,Calibration!$B$2:$B$4,C214)</f>
        <v>407.91467381305068</v>
      </c>
      <c r="K214" s="2">
        <f>TREND(Calibration!$A$2:$A$4,Calibration!$C$2:$C$4,E214)</f>
        <v>725.28342192501327</v>
      </c>
      <c r="L214" s="2">
        <f>TREND(Calibration!$A$2:$A$4,Calibration!$D$2:$D$4,G214)</f>
        <v>618.83945413337062</v>
      </c>
    </row>
    <row r="215" spans="1:12" x14ac:dyDescent="0.25">
      <c r="A215">
        <v>1065007</v>
      </c>
      <c r="B215">
        <v>14.463000299999999</v>
      </c>
      <c r="C215">
        <v>0.64099996999999997</v>
      </c>
      <c r="D215">
        <v>1007.21697998</v>
      </c>
      <c r="E215">
        <v>1.85829997</v>
      </c>
      <c r="F215">
        <v>1352.0379638700001</v>
      </c>
      <c r="G215">
        <v>1.6007000199999999</v>
      </c>
      <c r="H215">
        <v>1298.91894531</v>
      </c>
      <c r="J215" s="2">
        <f>TREND(Calibration!$A$2:$A$4,Calibration!$B$2:$B$4,C215)</f>
        <v>409.87745432547865</v>
      </c>
      <c r="K215" s="2">
        <f>TREND(Calibration!$A$2:$A$4,Calibration!$C$2:$C$4,E215)</f>
        <v>732.08043045331965</v>
      </c>
      <c r="L215" s="2">
        <f>TREND(Calibration!$A$2:$A$4,Calibration!$D$2:$D$4,G215)</f>
        <v>618.83945413337062</v>
      </c>
    </row>
    <row r="216" spans="1:12" x14ac:dyDescent="0.25">
      <c r="A216">
        <v>1070007</v>
      </c>
      <c r="B216">
        <v>14.49800014</v>
      </c>
      <c r="C216">
        <v>0.64160001</v>
      </c>
      <c r="D216">
        <v>1074.62402344</v>
      </c>
      <c r="E216">
        <v>1.7773000000000001</v>
      </c>
      <c r="F216">
        <v>9.9000003020963209E+37</v>
      </c>
      <c r="G216">
        <v>1.60549998</v>
      </c>
      <c r="H216">
        <v>9.9000003020963209E+37</v>
      </c>
      <c r="J216" s="2">
        <f>TREND(Calibration!$A$2:$A$4,Calibration!$B$2:$B$4,C216)</f>
        <v>410.24550135646228</v>
      </c>
      <c r="K216" s="2">
        <f>TREND(Calibration!$A$2:$A$4,Calibration!$C$2:$C$4,E216)</f>
        <v>699.30901492465023</v>
      </c>
      <c r="L216" s="2">
        <f>TREND(Calibration!$A$2:$A$4,Calibration!$D$2:$D$4,G216)</f>
        <v>620.81818464804257</v>
      </c>
    </row>
    <row r="217" spans="1:12" x14ac:dyDescent="0.25">
      <c r="A217">
        <v>1075118</v>
      </c>
      <c r="B217">
        <v>14.394000050000001</v>
      </c>
      <c r="C217">
        <v>0.64529996999999995</v>
      </c>
      <c r="D217">
        <v>9.9000003020963209E+37</v>
      </c>
      <c r="E217">
        <v>1.72329998</v>
      </c>
      <c r="F217">
        <v>487.57101440000002</v>
      </c>
      <c r="G217">
        <v>1.5995999599999999</v>
      </c>
      <c r="H217">
        <v>9.9000003020963209E+37</v>
      </c>
      <c r="J217" s="2">
        <f>TREND(Calibration!$A$2:$A$4,Calibration!$B$2:$B$4,C217)</f>
        <v>412.51494888122426</v>
      </c>
      <c r="K217" s="2">
        <f>TREND(Calibration!$A$2:$A$4,Calibration!$C$2:$C$4,E217)</f>
        <v>677.46138838878278</v>
      </c>
      <c r="L217" s="2">
        <f>TREND(Calibration!$A$2:$A$4,Calibration!$D$2:$D$4,G217)</f>
        <v>618.38596654389698</v>
      </c>
    </row>
    <row r="218" spans="1:12" x14ac:dyDescent="0.25">
      <c r="A218">
        <v>1080008</v>
      </c>
      <c r="B218">
        <v>14.41899967</v>
      </c>
      <c r="C218">
        <v>0.64590000999999997</v>
      </c>
      <c r="D218">
        <v>223.28999329000001</v>
      </c>
      <c r="E218">
        <v>1.96249998</v>
      </c>
      <c r="F218">
        <v>9.9000003020963209E+37</v>
      </c>
      <c r="G218">
        <v>1.6184999900000001</v>
      </c>
      <c r="H218">
        <v>1039.3380127</v>
      </c>
      <c r="J218" s="2">
        <f>TREND(Calibration!$A$2:$A$4,Calibration!$B$2:$B$4,C218)</f>
        <v>412.88299591220789</v>
      </c>
      <c r="K218" s="2">
        <f>TREND(Calibration!$A$2:$A$4,Calibration!$C$2:$C$4,E218)</f>
        <v>774.23824638586291</v>
      </c>
      <c r="L218" s="2">
        <f>TREND(Calibration!$A$2:$A$4,Calibration!$D$2:$D$4,G218)</f>
        <v>626.17729524022263</v>
      </c>
    </row>
    <row r="219" spans="1:12" x14ac:dyDescent="0.25">
      <c r="A219">
        <v>1085007</v>
      </c>
      <c r="B219">
        <v>14.319000239999999</v>
      </c>
      <c r="C219">
        <v>0.65179997999999995</v>
      </c>
      <c r="D219">
        <v>910.14599609000004</v>
      </c>
      <c r="E219">
        <v>1.80910003</v>
      </c>
      <c r="F219">
        <v>9.9000003020963209E+37</v>
      </c>
      <c r="G219">
        <v>1.6174000500000001</v>
      </c>
      <c r="H219">
        <v>1353.77502441</v>
      </c>
      <c r="J219" s="2">
        <f>TREND(Calibration!$A$2:$A$4,Calibration!$B$2:$B$4,C219)</f>
        <v>416.50186538989681</v>
      </c>
      <c r="K219" s="2">
        <f>TREND(Calibration!$A$2:$A$4,Calibration!$C$2:$C$4,E219)</f>
        <v>712.17484681266387</v>
      </c>
      <c r="L219" s="2">
        <f>TREND(Calibration!$A$2:$A$4,Calibration!$D$2:$D$4,G219)</f>
        <v>625.723857119424</v>
      </c>
    </row>
    <row r="220" spans="1:12" x14ac:dyDescent="0.25">
      <c r="A220">
        <v>1090007</v>
      </c>
      <c r="B220">
        <v>14.239000320000001</v>
      </c>
      <c r="C220">
        <v>0.64859997999999996</v>
      </c>
      <c r="D220">
        <v>1048.7120361299999</v>
      </c>
      <c r="E220">
        <v>1.98140001</v>
      </c>
      <c r="F220">
        <v>9.9000003020963209E+37</v>
      </c>
      <c r="G220">
        <v>1.6227999900000001</v>
      </c>
      <c r="H220">
        <v>9.9000003020963209E+37</v>
      </c>
      <c r="J220" s="2">
        <f>TREND(Calibration!$A$2:$A$4,Calibration!$B$2:$B$4,C220)</f>
        <v>414.53907874376057</v>
      </c>
      <c r="K220" s="2">
        <f>TREND(Calibration!$A$2:$A$4,Calibration!$C$2:$C$4,E220)</f>
        <v>781.88492497888353</v>
      </c>
      <c r="L220" s="2">
        <f>TREND(Calibration!$A$2:$A$4,Calibration!$D$2:$D$4,G220)</f>
        <v>627.9499227648455</v>
      </c>
    </row>
    <row r="221" spans="1:12" x14ac:dyDescent="0.25">
      <c r="A221">
        <v>1095111</v>
      </c>
      <c r="B221">
        <v>14.305999760000001</v>
      </c>
      <c r="C221">
        <v>0.64749997999999997</v>
      </c>
      <c r="D221">
        <v>410.58499146000003</v>
      </c>
      <c r="E221">
        <v>1.91929996</v>
      </c>
      <c r="F221">
        <v>9.9000003020963209E+37</v>
      </c>
      <c r="G221">
        <v>1.6223000299999999</v>
      </c>
      <c r="H221">
        <v>9.9000003020963209E+37</v>
      </c>
      <c r="J221" s="2">
        <f>TREND(Calibration!$A$2:$A$4,Calibration!$B$2:$B$4,C221)</f>
        <v>413.8643708341512</v>
      </c>
      <c r="K221" s="2">
        <f>TREND(Calibration!$A$2:$A$4,Calibration!$C$2:$C$4,E221)</f>
        <v>756.76014353882681</v>
      </c>
      <c r="L221" s="2">
        <f>TREND(Calibration!$A$2:$A$4,Calibration!$D$2:$D$4,G221)</f>
        <v>627.74381977479652</v>
      </c>
    </row>
    <row r="222" spans="1:12" x14ac:dyDescent="0.25">
      <c r="A222">
        <v>1100008</v>
      </c>
      <c r="B222">
        <v>14.27900028</v>
      </c>
      <c r="C222">
        <v>0.64429997999999999</v>
      </c>
      <c r="D222">
        <v>1099.3800048799999</v>
      </c>
      <c r="E222">
        <v>1.7691999700000001</v>
      </c>
      <c r="F222">
        <v>1330.9329834</v>
      </c>
      <c r="G222">
        <v>1.60720003</v>
      </c>
      <c r="H222">
        <v>9.9000003020963209E+37</v>
      </c>
      <c r="J222" s="2">
        <f>TREND(Calibration!$A$2:$A$4,Calibration!$B$2:$B$4,C222)</f>
        <v>411.90158418801497</v>
      </c>
      <c r="K222" s="2">
        <f>TREND(Calibration!$A$2:$A$4,Calibration!$C$2:$C$4,E222)</f>
        <v>696.03186002046084</v>
      </c>
      <c r="L222" s="2">
        <f>TREND(Calibration!$A$2:$A$4,Calibration!$D$2:$D$4,G222)</f>
        <v>621.51901149065543</v>
      </c>
    </row>
    <row r="223" spans="1:12" x14ac:dyDescent="0.25">
      <c r="A223">
        <v>1105007</v>
      </c>
      <c r="B223">
        <v>14.368000029999999</v>
      </c>
      <c r="C223">
        <v>0.63940001000000002</v>
      </c>
      <c r="D223">
        <v>792.65301513999998</v>
      </c>
      <c r="E223">
        <v>1.8880000100000001</v>
      </c>
      <c r="F223">
        <v>1287.4040527300001</v>
      </c>
      <c r="G223">
        <v>1.6174000500000001</v>
      </c>
      <c r="H223">
        <v>9.9000003020963209E+37</v>
      </c>
      <c r="J223" s="2">
        <f>TREND(Calibration!$A$2:$A$4,Calibration!$B$2:$B$4,C223)</f>
        <v>408.89608553724361</v>
      </c>
      <c r="K223" s="2">
        <f>TREND(Calibration!$A$2:$A$4,Calibration!$C$2:$C$4,E223)</f>
        <v>744.09663678102709</v>
      </c>
      <c r="L223" s="2">
        <f>TREND(Calibration!$A$2:$A$4,Calibration!$D$2:$D$4,G223)</f>
        <v>625.723857119424</v>
      </c>
    </row>
    <row r="224" spans="1:12" x14ac:dyDescent="0.25">
      <c r="A224">
        <v>1110126</v>
      </c>
      <c r="B224">
        <v>14.42700005</v>
      </c>
      <c r="C224">
        <v>0.63889998000000003</v>
      </c>
      <c r="D224">
        <v>462.10501098999998</v>
      </c>
      <c r="E224">
        <v>1.67789996</v>
      </c>
      <c r="F224">
        <v>1121.0460205100001</v>
      </c>
      <c r="G224">
        <v>1.6207</v>
      </c>
      <c r="H224">
        <v>9.9000003020963209E+37</v>
      </c>
      <c r="J224" s="2">
        <f>TREND(Calibration!$A$2:$A$4,Calibration!$B$2:$B$4,C224)</f>
        <v>408.58938172265999</v>
      </c>
      <c r="K224" s="2">
        <f>TREND(Calibration!$A$2:$A$4,Calibration!$C$2:$C$4,E224)</f>
        <v>659.09319738291072</v>
      </c>
      <c r="L224" s="2">
        <f>TREND(Calibration!$A$2:$A$4,Calibration!$D$2:$D$4,G224)</f>
        <v>627.08422507288435</v>
      </c>
    </row>
    <row r="225" spans="1:12" x14ac:dyDescent="0.25">
      <c r="A225">
        <v>1115019</v>
      </c>
      <c r="B225">
        <v>14.52099991</v>
      </c>
      <c r="C225">
        <v>0.63940001000000002</v>
      </c>
      <c r="D225">
        <v>138</v>
      </c>
      <c r="E225">
        <v>1.6011999800000001</v>
      </c>
      <c r="F225">
        <v>9.9000003020963209E+37</v>
      </c>
      <c r="G225">
        <v>1.6233999699999999</v>
      </c>
      <c r="H225">
        <v>1015.2810058600001</v>
      </c>
      <c r="J225" s="2">
        <f>TREND(Calibration!$A$2:$A$4,Calibration!$B$2:$B$4,C225)</f>
        <v>408.89608553724361</v>
      </c>
      <c r="K225" s="2">
        <f>TREND(Calibration!$A$2:$A$4,Calibration!$C$2:$C$4,E225)</f>
        <v>628.06149557338358</v>
      </c>
      <c r="L225" s="2">
        <f>TREND(Calibration!$A$2:$A$4,Calibration!$D$2:$D$4,G225)</f>
        <v>628.19725789559504</v>
      </c>
    </row>
    <row r="226" spans="1:12" x14ac:dyDescent="0.25">
      <c r="A226">
        <v>1120125</v>
      </c>
      <c r="B226">
        <v>14.574000359999999</v>
      </c>
      <c r="C226">
        <v>0.63559997000000001</v>
      </c>
      <c r="D226">
        <v>9.9000003020963209E+37</v>
      </c>
      <c r="E226">
        <v>1.58179998</v>
      </c>
      <c r="F226">
        <v>768.65802001999998</v>
      </c>
      <c r="G226">
        <v>1.61469996</v>
      </c>
      <c r="H226">
        <v>9.9000003020963209E+37</v>
      </c>
      <c r="J226" s="2">
        <f>TREND(Calibration!$A$2:$A$4,Calibration!$B$2:$B$4,C226)</f>
        <v>406.56525186012368</v>
      </c>
      <c r="K226" s="2">
        <f>TREND(Calibration!$A$2:$A$4,Calibration!$C$2:$C$4,E226)</f>
        <v>620.21253635455685</v>
      </c>
      <c r="L226" s="2">
        <f>TREND(Calibration!$A$2:$A$4,Calibration!$D$2:$D$4,G226)</f>
        <v>624.61077482803807</v>
      </c>
    </row>
    <row r="227" spans="1:12" x14ac:dyDescent="0.25">
      <c r="A227">
        <v>1125008</v>
      </c>
      <c r="B227">
        <v>14.51200008</v>
      </c>
      <c r="C227">
        <v>0.63559997000000001</v>
      </c>
      <c r="D227">
        <v>1011.15301514</v>
      </c>
      <c r="E227">
        <v>1.6439000399999999</v>
      </c>
      <c r="F227">
        <v>529.52099609000004</v>
      </c>
      <c r="G227">
        <v>1.6233999699999999</v>
      </c>
      <c r="H227">
        <v>9.9000003020963209E+37</v>
      </c>
      <c r="J227" s="2">
        <f>TREND(Calibration!$A$2:$A$4,Calibration!$B$2:$B$4,C227)</f>
        <v>406.56525186012368</v>
      </c>
      <c r="K227" s="2">
        <f>TREND(Calibration!$A$2:$A$4,Calibration!$C$2:$C$4,E227)</f>
        <v>645.3373218404688</v>
      </c>
      <c r="L227" s="2">
        <f>TREND(Calibration!$A$2:$A$4,Calibration!$D$2:$D$4,G227)</f>
        <v>628.19725789559504</v>
      </c>
    </row>
    <row r="228" spans="1:12" x14ac:dyDescent="0.25">
      <c r="A228">
        <v>1130111</v>
      </c>
      <c r="B228">
        <v>14.46500015</v>
      </c>
      <c r="C228">
        <v>0.63349997999999996</v>
      </c>
      <c r="D228">
        <v>644.625</v>
      </c>
      <c r="E228">
        <v>1.68060005</v>
      </c>
      <c r="F228">
        <v>1006.23199463</v>
      </c>
      <c r="G228">
        <v>1.6174000500000001</v>
      </c>
      <c r="H228">
        <v>1140.5649414100001</v>
      </c>
      <c r="J228" s="2">
        <f>TREND(Calibration!$A$2:$A$4,Calibration!$B$2:$B$4,C228)</f>
        <v>405.27717925730502</v>
      </c>
      <c r="K228" s="2">
        <f>TREND(Calibration!$A$2:$A$4,Calibration!$C$2:$C$4,E228)</f>
        <v>660.18561471781595</v>
      </c>
      <c r="L228" s="2">
        <f>TREND(Calibration!$A$2:$A$4,Calibration!$D$2:$D$4,G228)</f>
        <v>625.723857119424</v>
      </c>
    </row>
    <row r="229" spans="1:12" x14ac:dyDescent="0.25">
      <c r="A229">
        <v>1135007</v>
      </c>
      <c r="B229">
        <v>14.36299992</v>
      </c>
      <c r="C229">
        <v>0.64259999999999995</v>
      </c>
      <c r="D229">
        <v>584.66400146000001</v>
      </c>
      <c r="E229">
        <v>1.6773999900000001</v>
      </c>
      <c r="F229">
        <v>9.9000003020963209E+37</v>
      </c>
      <c r="G229">
        <v>1.6142000000000001</v>
      </c>
      <c r="H229">
        <v>9.9000003020963209E+37</v>
      </c>
      <c r="J229" s="2">
        <f>TREND(Calibration!$A$2:$A$4,Calibration!$B$2:$B$4,C229)</f>
        <v>410.85886604967158</v>
      </c>
      <c r="K229" s="2">
        <f>TREND(Calibration!$A$2:$A$4,Calibration!$C$2:$C$4,E229)</f>
        <v>658.89091675710472</v>
      </c>
      <c r="L229" s="2">
        <f>TREND(Calibration!$A$2:$A$4,Calibration!$D$2:$D$4,G229)</f>
        <v>624.40467183798921</v>
      </c>
    </row>
    <row r="230" spans="1:12" x14ac:dyDescent="0.25">
      <c r="A230">
        <v>1140007</v>
      </c>
      <c r="B230">
        <v>14.291000370000001</v>
      </c>
      <c r="C230">
        <v>0.64160001</v>
      </c>
      <c r="D230">
        <v>9.9000003020963209E+37</v>
      </c>
      <c r="E230">
        <v>1.59739995</v>
      </c>
      <c r="F230">
        <v>836.71697998000002</v>
      </c>
      <c r="G230">
        <v>1.6103999600000001</v>
      </c>
      <c r="H230">
        <v>9.9000003020963209E+37</v>
      </c>
      <c r="J230" s="2">
        <f>TREND(Calibration!$A$2:$A$4,Calibration!$B$2:$B$4,C230)</f>
        <v>410.24550135646228</v>
      </c>
      <c r="K230" s="2">
        <f>TREND(Calibration!$A$2:$A$4,Calibration!$C$2:$C$4,E230)</f>
        <v>626.52405843419194</v>
      </c>
      <c r="L230" s="2">
        <f>TREND(Calibration!$A$2:$A$4,Calibration!$D$2:$D$4,G230)</f>
        <v>622.83814730341521</v>
      </c>
    </row>
    <row r="231" spans="1:12" x14ac:dyDescent="0.25">
      <c r="A231">
        <v>1145007</v>
      </c>
      <c r="B231">
        <v>14.32299995</v>
      </c>
      <c r="C231">
        <v>0.64050001000000001</v>
      </c>
      <c r="D231">
        <v>719.08599853999999</v>
      </c>
      <c r="E231">
        <v>1.7114000300000001</v>
      </c>
      <c r="F231">
        <v>9.9000003020963209E+37</v>
      </c>
      <c r="G231">
        <v>1.61360002</v>
      </c>
      <c r="H231">
        <v>1268.3000488299999</v>
      </c>
      <c r="J231" s="2">
        <f>TREND(Calibration!$A$2:$A$4,Calibration!$B$2:$B$4,C231)</f>
        <v>409.57079344685292</v>
      </c>
      <c r="K231" s="2">
        <f>TREND(Calibration!$A$2:$A$4,Calibration!$C$2:$C$4,E231)</f>
        <v>672.64684084980968</v>
      </c>
      <c r="L231" s="2">
        <f>TREND(Calibration!$A$2:$A$4,Calibration!$D$2:$D$4,G231)</f>
        <v>624.15733670723955</v>
      </c>
    </row>
    <row r="232" spans="1:12" x14ac:dyDescent="0.25">
      <c r="A232">
        <v>1150117</v>
      </c>
      <c r="B232">
        <v>14.347999570000001</v>
      </c>
      <c r="C232">
        <v>0.63669997</v>
      </c>
      <c r="D232">
        <v>9.9000003020963209E+37</v>
      </c>
      <c r="E232">
        <v>1.6081999499999999</v>
      </c>
      <c r="F232">
        <v>695.53302001999998</v>
      </c>
      <c r="G232">
        <v>1.6266000300000001</v>
      </c>
      <c r="H232">
        <v>9.9000003020963209E+37</v>
      </c>
      <c r="J232" s="2">
        <f>TREND(Calibration!$A$2:$A$4,Calibration!$B$2:$B$4,C232)</f>
        <v>407.23995976973305</v>
      </c>
      <c r="K232" s="2">
        <f>TREND(Calibration!$A$2:$A$4,Calibration!$C$2:$C$4,E232)</f>
        <v>630.89358212302329</v>
      </c>
      <c r="L232" s="2">
        <f>TREND(Calibration!$A$2:$A$4,Calibration!$D$2:$D$4,G232)</f>
        <v>629.51644729941961</v>
      </c>
    </row>
    <row r="233" spans="1:12" x14ac:dyDescent="0.25">
      <c r="A233">
        <v>1155008</v>
      </c>
      <c r="B233">
        <v>14.39299965</v>
      </c>
      <c r="C233">
        <v>0.63889998000000003</v>
      </c>
      <c r="D233">
        <v>1101.7220459</v>
      </c>
      <c r="E233">
        <v>1.5877000100000001</v>
      </c>
      <c r="F233">
        <v>514.24401854999996</v>
      </c>
      <c r="G233">
        <v>1.64230001</v>
      </c>
      <c r="H233">
        <v>9.9000003020963209E+37</v>
      </c>
      <c r="J233" s="2">
        <f>TREND(Calibration!$A$2:$A$4,Calibration!$B$2:$B$4,C233)</f>
        <v>408.58938172265999</v>
      </c>
      <c r="K233" s="2">
        <f>TREND(Calibration!$A$2:$A$4,Calibration!$C$2:$C$4,E233)</f>
        <v>622.59960309991015</v>
      </c>
      <c r="L233" s="2">
        <f>TREND(Calibration!$A$2:$A$4,Calibration!$D$2:$D$4,G233)</f>
        <v>635.98859071431025</v>
      </c>
    </row>
    <row r="234" spans="1:12" x14ac:dyDescent="0.25">
      <c r="A234">
        <v>1160007</v>
      </c>
      <c r="B234">
        <v>14.489000320000001</v>
      </c>
      <c r="C234">
        <v>0.63940001000000002</v>
      </c>
      <c r="D234">
        <v>667.63201904000005</v>
      </c>
      <c r="E234">
        <v>1.6568000300000001</v>
      </c>
      <c r="F234">
        <v>897.51501465000001</v>
      </c>
      <c r="G234">
        <v>1.6335999999999999</v>
      </c>
      <c r="H234">
        <v>1358.5889892600001</v>
      </c>
      <c r="J234" s="2">
        <f>TREND(Calibration!$A$2:$A$4,Calibration!$B$2:$B$4,C234)</f>
        <v>408.89608553724361</v>
      </c>
      <c r="K234" s="2">
        <f>TREND(Calibration!$A$2:$A$4,Calibration!$C$2:$C$4,E234)</f>
        <v>650.5564710896067</v>
      </c>
      <c r="L234" s="2">
        <f>TREND(Calibration!$A$2:$A$4,Calibration!$D$2:$D$4,G234)</f>
        <v>632.40210764675328</v>
      </c>
    </row>
    <row r="235" spans="1:12" x14ac:dyDescent="0.25">
      <c r="A235">
        <v>1165007</v>
      </c>
      <c r="B235">
        <v>14.54899979</v>
      </c>
      <c r="C235">
        <v>0.63669997</v>
      </c>
      <c r="D235">
        <v>9.9000003020963209E+37</v>
      </c>
      <c r="E235">
        <v>1.8868999500000001</v>
      </c>
      <c r="F235">
        <v>780.69097899999997</v>
      </c>
      <c r="G235">
        <v>1.6352000200000001</v>
      </c>
      <c r="H235">
        <v>9.9000003020963209E+37</v>
      </c>
      <c r="J235" s="2">
        <f>TREND(Calibration!$A$2:$A$4,Calibration!$B$2:$B$4,C235)</f>
        <v>407.23995976973305</v>
      </c>
      <c r="K235" s="2">
        <f>TREND(Calibration!$A$2:$A$4,Calibration!$C$2:$C$4,E235)</f>
        <v>743.65156842647741</v>
      </c>
      <c r="L235" s="2">
        <f>TREND(Calibration!$A$2:$A$4,Calibration!$D$2:$D$4,G235)</f>
        <v>633.06169822627589</v>
      </c>
    </row>
    <row r="236" spans="1:12" x14ac:dyDescent="0.25">
      <c r="A236">
        <v>1170007</v>
      </c>
      <c r="B236">
        <v>14.538999560000001</v>
      </c>
      <c r="C236">
        <v>0.63559997000000001</v>
      </c>
      <c r="D236">
        <v>621.70300293000003</v>
      </c>
      <c r="E236">
        <v>1.9333000199999999</v>
      </c>
      <c r="F236">
        <v>1206.7299804700001</v>
      </c>
      <c r="G236">
        <v>1.6357999999999999</v>
      </c>
      <c r="H236">
        <v>1283.2590332</v>
      </c>
      <c r="J236" s="2">
        <f>TREND(Calibration!$A$2:$A$4,Calibration!$B$2:$B$4,C236)</f>
        <v>406.56525186012368</v>
      </c>
      <c r="K236" s="2">
        <f>TREND(Calibration!$A$2:$A$4,Calibration!$C$2:$C$4,E236)</f>
        <v>762.42436518836939</v>
      </c>
      <c r="L236" s="2">
        <f>TREND(Calibration!$A$2:$A$4,Calibration!$D$2:$D$4,G236)</f>
        <v>633.30903335702544</v>
      </c>
    </row>
    <row r="237" spans="1:12" x14ac:dyDescent="0.25">
      <c r="A237">
        <v>1175008</v>
      </c>
      <c r="B237">
        <v>14.47399998</v>
      </c>
      <c r="C237">
        <v>0.63559997000000001</v>
      </c>
      <c r="D237">
        <v>992.08197021000001</v>
      </c>
      <c r="E237">
        <v>1.8205000200000001</v>
      </c>
      <c r="F237">
        <v>9.9000003020963209E+37</v>
      </c>
      <c r="G237">
        <v>1.6319999700000001</v>
      </c>
      <c r="H237">
        <v>1163.29296875</v>
      </c>
      <c r="J237" s="2">
        <f>TREND(Calibration!$A$2:$A$4,Calibration!$B$2:$B$4,C237)</f>
        <v>406.56525186012368</v>
      </c>
      <c r="K237" s="2">
        <f>TREND(Calibration!$A$2:$A$4,Calibration!$C$2:$C$4,E237)</f>
        <v>716.78711777168621</v>
      </c>
      <c r="L237" s="2">
        <f>TREND(Calibration!$A$2:$A$4,Calibration!$D$2:$D$4,G237)</f>
        <v>631.74251294484111</v>
      </c>
    </row>
    <row r="238" spans="1:12" x14ac:dyDescent="0.25">
      <c r="A238">
        <v>1180008</v>
      </c>
      <c r="B238">
        <v>14.315999980000001</v>
      </c>
      <c r="C238">
        <v>0.64259999999999995</v>
      </c>
      <c r="D238">
        <v>1214.0770263700001</v>
      </c>
      <c r="E238">
        <v>1.7622</v>
      </c>
      <c r="F238">
        <v>1247.8120117200001</v>
      </c>
      <c r="G238">
        <v>1.62609994</v>
      </c>
      <c r="H238">
        <v>9.9000003020963209E+37</v>
      </c>
      <c r="J238" s="2">
        <f>TREND(Calibration!$A$2:$A$4,Calibration!$B$2:$B$4,C238)</f>
        <v>410.85886604967158</v>
      </c>
      <c r="K238" s="2">
        <f>TREND(Calibration!$A$2:$A$4,Calibration!$C$2:$C$4,E238)</f>
        <v>693.19977347082113</v>
      </c>
      <c r="L238" s="2">
        <f>TREND(Calibration!$A$2:$A$4,Calibration!$D$2:$D$4,G238)</f>
        <v>629.31029071830585</v>
      </c>
    </row>
    <row r="239" spans="1:12" x14ac:dyDescent="0.25">
      <c r="A239">
        <v>1185007</v>
      </c>
      <c r="B239">
        <v>14.21199989</v>
      </c>
      <c r="C239">
        <v>0.63940001000000002</v>
      </c>
      <c r="D239">
        <v>1076.29394531</v>
      </c>
      <c r="E239">
        <v>1.68060005</v>
      </c>
      <c r="F239">
        <v>978.90301513999998</v>
      </c>
      <c r="G239">
        <v>1.6276999700000001</v>
      </c>
      <c r="H239">
        <v>9.9000003020963209E+37</v>
      </c>
      <c r="J239" s="2">
        <f>TREND(Calibration!$A$2:$A$4,Calibration!$B$2:$B$4,C239)</f>
        <v>408.89608553724361</v>
      </c>
      <c r="K239" s="2">
        <f>TREND(Calibration!$A$2:$A$4,Calibration!$C$2:$C$4,E239)</f>
        <v>660.18561471781595</v>
      </c>
      <c r="L239" s="2">
        <f>TREND(Calibration!$A$2:$A$4,Calibration!$D$2:$D$4,G239)</f>
        <v>629.96988542021813</v>
      </c>
    </row>
    <row r="240" spans="1:12" x14ac:dyDescent="0.25">
      <c r="A240">
        <v>1190007</v>
      </c>
      <c r="B240">
        <v>14.23799992</v>
      </c>
      <c r="C240">
        <v>0.63559997000000001</v>
      </c>
      <c r="D240">
        <v>610.17797852000001</v>
      </c>
      <c r="E240">
        <v>1.7010999899999999</v>
      </c>
      <c r="F240">
        <v>1346.34802246</v>
      </c>
      <c r="G240">
        <v>1.63629997</v>
      </c>
      <c r="H240">
        <v>1203.6560058600001</v>
      </c>
      <c r="J240" s="2">
        <f>TREND(Calibration!$A$2:$A$4,Calibration!$B$2:$B$4,C240)</f>
        <v>406.56525186012368</v>
      </c>
      <c r="K240" s="2">
        <f>TREND(Calibration!$A$2:$A$4,Calibration!$C$2:$C$4,E240)</f>
        <v>668.47959374092898</v>
      </c>
      <c r="L240" s="2">
        <f>TREND(Calibration!$A$2:$A$4,Calibration!$D$2:$D$4,G240)</f>
        <v>633.51514046946409</v>
      </c>
    </row>
    <row r="241" spans="1:12" x14ac:dyDescent="0.25">
      <c r="A241">
        <v>1195007</v>
      </c>
      <c r="B241">
        <v>14.26399994</v>
      </c>
      <c r="C241">
        <v>0.64370000000000005</v>
      </c>
      <c r="D241">
        <v>809.59100341999999</v>
      </c>
      <c r="E241">
        <v>1.7059999699999999</v>
      </c>
      <c r="F241">
        <v>9.9000003020963209E+37</v>
      </c>
      <c r="G241">
        <v>1.62609994</v>
      </c>
      <c r="H241">
        <v>9.9000003020963209E+37</v>
      </c>
      <c r="J241" s="2">
        <f>TREND(Calibration!$A$2:$A$4,Calibration!$B$2:$B$4,C241)</f>
        <v>411.53357395928094</v>
      </c>
      <c r="K241" s="2">
        <f>TREND(Calibration!$A$2:$A$4,Calibration!$C$2:$C$4,E241)</f>
        <v>670.46205473026237</v>
      </c>
      <c r="L241" s="2">
        <f>TREND(Calibration!$A$2:$A$4,Calibration!$D$2:$D$4,G241)</f>
        <v>629.31029071830585</v>
      </c>
    </row>
    <row r="242" spans="1:12" x14ac:dyDescent="0.25">
      <c r="A242">
        <v>1200111</v>
      </c>
      <c r="B242">
        <v>14.24400043</v>
      </c>
      <c r="C242">
        <v>0.63889998000000003</v>
      </c>
      <c r="D242">
        <v>9.9000003020963209E+37</v>
      </c>
      <c r="E242">
        <v>1.70650005</v>
      </c>
      <c r="F242">
        <v>343.14199829</v>
      </c>
      <c r="G242">
        <v>1.63039994</v>
      </c>
      <c r="H242">
        <v>9.9000003020963209E+37</v>
      </c>
      <c r="J242" s="2">
        <f>TREND(Calibration!$A$2:$A$4,Calibration!$B$2:$B$4,C242)</f>
        <v>408.58938172265999</v>
      </c>
      <c r="K242" s="2">
        <f>TREND(Calibration!$A$2:$A$4,Calibration!$C$2:$C$4,E242)</f>
        <v>670.6643798604764</v>
      </c>
      <c r="L242" s="2">
        <f>TREND(Calibration!$A$2:$A$4,Calibration!$D$2:$D$4,G242)</f>
        <v>631.08291824292883</v>
      </c>
    </row>
    <row r="243" spans="1:12" x14ac:dyDescent="0.25">
      <c r="A243">
        <v>1205008</v>
      </c>
      <c r="B243">
        <v>14.36699963</v>
      </c>
      <c r="C243">
        <v>0.64209998000000001</v>
      </c>
      <c r="D243">
        <v>355.38198853</v>
      </c>
      <c r="E243">
        <v>1.70869994</v>
      </c>
      <c r="F243">
        <v>9.9000003020963209E+37</v>
      </c>
      <c r="G243">
        <v>1.6119999899999999</v>
      </c>
      <c r="H243">
        <v>1011.45202637</v>
      </c>
      <c r="J243" s="2">
        <f>TREND(Calibration!$A$2:$A$4,Calibration!$B$2:$B$4,C243)</f>
        <v>410.55216836879629</v>
      </c>
      <c r="K243" s="2">
        <f>TREND(Calibration!$A$2:$A$4,Calibration!$C$2:$C$4,E243)</f>
        <v>671.55442351490444</v>
      </c>
      <c r="L243" s="2">
        <f>TREND(Calibration!$A$2:$A$4,Calibration!$D$2:$D$4,G243)</f>
        <v>623.49774200532727</v>
      </c>
    </row>
    <row r="244" spans="1:12" x14ac:dyDescent="0.25">
      <c r="A244">
        <v>1210007</v>
      </c>
      <c r="B244">
        <v>14.38700008</v>
      </c>
      <c r="C244">
        <v>0.64639997000000005</v>
      </c>
      <c r="D244">
        <v>1253.7619628899999</v>
      </c>
      <c r="E244">
        <v>1.7071000300000001</v>
      </c>
      <c r="F244">
        <v>1038.70605469</v>
      </c>
      <c r="G244">
        <v>1.6180000299999999</v>
      </c>
      <c r="H244">
        <v>9.9000003020963209E+37</v>
      </c>
      <c r="J244" s="2">
        <f>TREND(Calibration!$A$2:$A$4,Calibration!$B$2:$B$4,C244)</f>
        <v>413.18965679083362</v>
      </c>
      <c r="K244" s="2">
        <f>TREND(Calibration!$A$2:$A$4,Calibration!$C$2:$C$4,E244)</f>
        <v>670.90712308481204</v>
      </c>
      <c r="L244" s="2">
        <f>TREND(Calibration!$A$2:$A$4,Calibration!$D$2:$D$4,G244)</f>
        <v>625.97119225017354</v>
      </c>
    </row>
    <row r="245" spans="1:12" x14ac:dyDescent="0.25">
      <c r="A245">
        <v>1215007</v>
      </c>
      <c r="B245">
        <v>14.449000359999999</v>
      </c>
      <c r="C245">
        <v>0.64319998</v>
      </c>
      <c r="D245">
        <v>714.33599853999999</v>
      </c>
      <c r="E245">
        <v>1.9614000300000001</v>
      </c>
      <c r="F245">
        <v>9.9000003020963209E+37</v>
      </c>
      <c r="G245">
        <v>1.6162999899999999</v>
      </c>
      <c r="H245">
        <v>9.9000003020963209E+37</v>
      </c>
      <c r="J245" s="2">
        <f>TREND(Calibration!$A$2:$A$4,Calibration!$B$2:$B$4,C245)</f>
        <v>411.2268762784056</v>
      </c>
      <c r="K245" s="2">
        <f>TREND(Calibration!$A$2:$A$4,Calibration!$C$2:$C$4,E245)</f>
        <v>773.79322253572116</v>
      </c>
      <c r="L245" s="2">
        <f>TREND(Calibration!$A$2:$A$4,Calibration!$D$2:$D$4,G245)</f>
        <v>625.27036952995024</v>
      </c>
    </row>
    <row r="246" spans="1:12" x14ac:dyDescent="0.25">
      <c r="A246">
        <v>1220007</v>
      </c>
      <c r="B246">
        <v>14.449000359999999</v>
      </c>
      <c r="C246">
        <v>0.64370000000000005</v>
      </c>
      <c r="D246">
        <v>453.97799683</v>
      </c>
      <c r="E246">
        <v>1.8933999500000001</v>
      </c>
      <c r="F246">
        <v>9.9000003020963209E+37</v>
      </c>
      <c r="G246">
        <v>1.6131000499999999</v>
      </c>
      <c r="H246">
        <v>9.9000003020963209E+37</v>
      </c>
      <c r="J246" s="2">
        <f>TREND(Calibration!$A$2:$A$4,Calibration!$B$2:$B$4,C246)</f>
        <v>411.53357395928094</v>
      </c>
      <c r="K246" s="2">
        <f>TREND(Calibration!$A$2:$A$4,Calibration!$C$2:$C$4,E246)</f>
        <v>746.28137435031113</v>
      </c>
      <c r="L246" s="2">
        <f>TREND(Calibration!$A$2:$A$4,Calibration!$D$2:$D$4,G246)</f>
        <v>623.95122959480091</v>
      </c>
    </row>
    <row r="247" spans="1:12" x14ac:dyDescent="0.25">
      <c r="A247">
        <v>1225007</v>
      </c>
      <c r="B247">
        <v>14.425999640000001</v>
      </c>
      <c r="C247">
        <v>0.64480000999999998</v>
      </c>
      <c r="D247">
        <v>630.51898193</v>
      </c>
      <c r="E247">
        <v>1.9208999899999999</v>
      </c>
      <c r="F247">
        <v>9.9000003020963209E+37</v>
      </c>
      <c r="G247">
        <v>1.6142000000000001</v>
      </c>
      <c r="H247">
        <v>1306.72497559</v>
      </c>
      <c r="J247" s="2">
        <f>TREND(Calibration!$A$2:$A$4,Calibration!$B$2:$B$4,C247)</f>
        <v>412.20828800259852</v>
      </c>
      <c r="K247" s="2">
        <f>TREND(Calibration!$A$2:$A$4,Calibration!$C$2:$C$4,E247)</f>
        <v>757.40749251918237</v>
      </c>
      <c r="L247" s="2">
        <f>TREND(Calibration!$A$2:$A$4,Calibration!$D$2:$D$4,G247)</f>
        <v>624.40467183798921</v>
      </c>
    </row>
    <row r="248" spans="1:12" x14ac:dyDescent="0.25">
      <c r="A248">
        <v>1230006</v>
      </c>
      <c r="B248">
        <v>14.364000320000001</v>
      </c>
      <c r="C248">
        <v>0.64480000999999998</v>
      </c>
      <c r="D248">
        <v>736.06298828000001</v>
      </c>
      <c r="E248">
        <v>1.86370003</v>
      </c>
      <c r="F248">
        <v>9.9000003020963209E+37</v>
      </c>
      <c r="G248">
        <v>1.60549998</v>
      </c>
      <c r="H248">
        <v>9.9000003020963209E+37</v>
      </c>
      <c r="J248" s="2">
        <f>TREND(Calibration!$A$2:$A$4,Calibration!$B$2:$B$4,C248)</f>
        <v>412.20828800259852</v>
      </c>
      <c r="K248" s="2">
        <f>TREND(Calibration!$A$2:$A$4,Calibration!$C$2:$C$4,E248)</f>
        <v>734.26521657286696</v>
      </c>
      <c r="L248" s="2">
        <f>TREND(Calibration!$A$2:$A$4,Calibration!$D$2:$D$4,G248)</f>
        <v>620.81818464804257</v>
      </c>
    </row>
    <row r="249" spans="1:12" x14ac:dyDescent="0.25">
      <c r="A249">
        <v>1235092</v>
      </c>
      <c r="B249">
        <v>14.286000250000001</v>
      </c>
      <c r="C249">
        <v>0.64160001</v>
      </c>
      <c r="D249">
        <v>9.9000003020963209E+37</v>
      </c>
      <c r="E249">
        <v>1.7691999700000001</v>
      </c>
      <c r="F249">
        <v>1287.6059570299999</v>
      </c>
      <c r="G249">
        <v>1.6066000499999999</v>
      </c>
      <c r="H249">
        <v>9.9000003020963209E+37</v>
      </c>
      <c r="J249" s="2">
        <f>TREND(Calibration!$A$2:$A$4,Calibration!$B$2:$B$4,C249)</f>
        <v>410.24550135646228</v>
      </c>
      <c r="K249" s="2">
        <f>TREND(Calibration!$A$2:$A$4,Calibration!$C$2:$C$4,E249)</f>
        <v>696.03186002046084</v>
      </c>
      <c r="L249" s="2">
        <f>TREND(Calibration!$A$2:$A$4,Calibration!$D$2:$D$4,G249)</f>
        <v>621.27167635990577</v>
      </c>
    </row>
    <row r="250" spans="1:12" x14ac:dyDescent="0.25">
      <c r="A250">
        <v>1240018</v>
      </c>
      <c r="B250">
        <v>14.227999690000001</v>
      </c>
      <c r="C250">
        <v>0.63990002999999995</v>
      </c>
      <c r="D250">
        <v>9.9000003020963209E+37</v>
      </c>
      <c r="E250">
        <v>1.8603999600000001</v>
      </c>
      <c r="F250">
        <v>474.90100097999999</v>
      </c>
      <c r="G250">
        <v>1.60549998</v>
      </c>
      <c r="H250">
        <v>9.9000003020963209E+37</v>
      </c>
      <c r="J250" s="2">
        <f>TREND(Calibration!$A$2:$A$4,Calibration!$B$2:$B$4,C250)</f>
        <v>409.2027832181189</v>
      </c>
      <c r="K250" s="2">
        <f>TREND(Calibration!$A$2:$A$4,Calibration!$C$2:$C$4,E250)</f>
        <v>732.93005601362609</v>
      </c>
      <c r="L250" s="2">
        <f>TREND(Calibration!$A$2:$A$4,Calibration!$D$2:$D$4,G250)</f>
        <v>620.81818464804257</v>
      </c>
    </row>
    <row r="251" spans="1:12" x14ac:dyDescent="0.25">
      <c r="A251">
        <v>1245007</v>
      </c>
      <c r="B251">
        <v>14.25399971</v>
      </c>
      <c r="C251">
        <v>0.65240001999999997</v>
      </c>
      <c r="D251">
        <v>526.33502196999996</v>
      </c>
      <c r="E251">
        <v>1.89230001</v>
      </c>
      <c r="F251">
        <v>9.9000003020963209E+37</v>
      </c>
      <c r="G251">
        <v>1.63419998</v>
      </c>
      <c r="H251">
        <v>9.9000003020963209E+37</v>
      </c>
      <c r="J251" s="2">
        <f>TREND(Calibration!$A$2:$A$4,Calibration!$B$2:$B$4,C251)</f>
        <v>416.86991242088044</v>
      </c>
      <c r="K251" s="2">
        <f>TREND(Calibration!$A$2:$A$4,Calibration!$C$2:$C$4,E251)</f>
        <v>745.83635454602472</v>
      </c>
      <c r="L251" s="2">
        <f>TREND(Calibration!$A$2:$A$4,Calibration!$D$2:$D$4,G251)</f>
        <v>632.64944277750283</v>
      </c>
    </row>
    <row r="252" spans="1:12" x14ac:dyDescent="0.25">
      <c r="A252">
        <v>1250014</v>
      </c>
      <c r="B252">
        <v>14.321999549999999</v>
      </c>
      <c r="C252">
        <v>0.65609998000000003</v>
      </c>
      <c r="D252">
        <v>777.94500731999995</v>
      </c>
      <c r="E252">
        <v>2.02349997</v>
      </c>
      <c r="F252">
        <v>9.9000003020963209E+37</v>
      </c>
      <c r="G252">
        <v>1.6217000500000001</v>
      </c>
      <c r="H252">
        <v>9.9000003020963209E+37</v>
      </c>
      <c r="J252" s="2">
        <f>TREND(Calibration!$A$2:$A$4,Calibration!$B$2:$B$4,C252)</f>
        <v>419.13935994564247</v>
      </c>
      <c r="K252" s="2">
        <f>TREND(Calibration!$A$2:$A$4,Calibration!$C$2:$C$4,E252)</f>
        <v>798.91795947136995</v>
      </c>
      <c r="L252" s="2">
        <f>TREND(Calibration!$A$2:$A$4,Calibration!$D$2:$D$4,G252)</f>
        <v>627.49648464404697</v>
      </c>
    </row>
    <row r="253" spans="1:12" x14ac:dyDescent="0.25">
      <c r="A253">
        <v>1255007</v>
      </c>
      <c r="B253">
        <v>14.38399982</v>
      </c>
      <c r="C253">
        <v>0.65179997999999995</v>
      </c>
      <c r="D253">
        <v>9.9000003020963209E+37</v>
      </c>
      <c r="E253">
        <v>1.6433000600000001</v>
      </c>
      <c r="F253">
        <v>609.51397704999999</v>
      </c>
      <c r="G253">
        <v>1.62820005</v>
      </c>
      <c r="H253">
        <v>9.9000003020963209E+37</v>
      </c>
      <c r="J253" s="2">
        <f>TREND(Calibration!$A$2:$A$4,Calibration!$B$2:$B$4,C253)</f>
        <v>416.50186538989681</v>
      </c>
      <c r="K253" s="2">
        <f>TREND(Calibration!$A$2:$A$4,Calibration!$C$2:$C$4,E253)</f>
        <v>645.09457861613328</v>
      </c>
      <c r="L253" s="2">
        <f>TREND(Calibration!$A$2:$A$4,Calibration!$D$2:$D$4,G253)</f>
        <v>630.17603787894211</v>
      </c>
    </row>
    <row r="254" spans="1:12" x14ac:dyDescent="0.25">
      <c r="A254">
        <v>1260007</v>
      </c>
      <c r="B254">
        <v>14.48700047</v>
      </c>
      <c r="C254">
        <v>0.65130001000000004</v>
      </c>
      <c r="D254">
        <v>1088.91699219</v>
      </c>
      <c r="E254">
        <v>1.94739997</v>
      </c>
      <c r="F254">
        <v>1176.4499511700001</v>
      </c>
      <c r="G254">
        <v>1.63310003</v>
      </c>
      <c r="H254">
        <v>9.9000003020963209E+37</v>
      </c>
      <c r="J254" s="2">
        <f>TREND(Calibration!$A$2:$A$4,Calibration!$B$2:$B$4,C254)</f>
        <v>416.19519837756286</v>
      </c>
      <c r="K254" s="2">
        <f>TREND(Calibration!$A$2:$A$4,Calibration!$C$2:$C$4,E254)</f>
        <v>768.12900088617857</v>
      </c>
      <c r="L254" s="2">
        <f>TREND(Calibration!$A$2:$A$4,Calibration!$D$2:$D$4,G254)</f>
        <v>632.19600053431475</v>
      </c>
    </row>
    <row r="255" spans="1:12" x14ac:dyDescent="0.25">
      <c r="A255">
        <v>1265007</v>
      </c>
      <c r="B255">
        <v>14.50399971</v>
      </c>
      <c r="C255">
        <v>0.64259999999999995</v>
      </c>
      <c r="D255">
        <v>9.9000003020963209E+37</v>
      </c>
      <c r="E255">
        <v>1.90199995</v>
      </c>
      <c r="F255">
        <v>398.45401000999999</v>
      </c>
      <c r="G255">
        <v>1.6266000300000001</v>
      </c>
      <c r="H255">
        <v>9.9000003020963209E+37</v>
      </c>
      <c r="J255" s="2">
        <f>TREND(Calibration!$A$2:$A$4,Calibration!$B$2:$B$4,C255)</f>
        <v>410.85886604967158</v>
      </c>
      <c r="K255" s="2">
        <f>TREND(Calibration!$A$2:$A$4,Calibration!$C$2:$C$4,E255)</f>
        <v>749.76080988030651</v>
      </c>
      <c r="L255" s="2">
        <f>TREND(Calibration!$A$2:$A$4,Calibration!$D$2:$D$4,G255)</f>
        <v>629.51644729941961</v>
      </c>
    </row>
    <row r="256" spans="1:12" x14ac:dyDescent="0.25">
      <c r="A256">
        <v>1270007</v>
      </c>
      <c r="B256">
        <v>14.49699974</v>
      </c>
      <c r="C256">
        <v>0.64969999</v>
      </c>
      <c r="D256">
        <v>617.79699706999997</v>
      </c>
      <c r="E256">
        <v>1.82430005</v>
      </c>
      <c r="F256">
        <v>9.9000003020963209E+37</v>
      </c>
      <c r="G256">
        <v>1.6180000299999999</v>
      </c>
      <c r="H256">
        <v>1288.2419433600001</v>
      </c>
      <c r="J256" s="2">
        <f>TREND(Calibration!$A$2:$A$4,Calibration!$B$2:$B$4,C256)</f>
        <v>415.21379278707821</v>
      </c>
      <c r="K256" s="2">
        <f>TREND(Calibration!$A$2:$A$4,Calibration!$C$2:$C$4,E256)</f>
        <v>718.32455491087785</v>
      </c>
      <c r="L256" s="2">
        <f>TREND(Calibration!$A$2:$A$4,Calibration!$D$2:$D$4,G256)</f>
        <v>625.97119225017354</v>
      </c>
    </row>
    <row r="257" spans="1:12" x14ac:dyDescent="0.25">
      <c r="A257">
        <v>1275006</v>
      </c>
      <c r="B257">
        <v>14.44499969</v>
      </c>
      <c r="C257">
        <v>0.64480000999999998</v>
      </c>
      <c r="D257">
        <v>9.9000003020963209E+37</v>
      </c>
      <c r="E257">
        <v>1.6439000399999999</v>
      </c>
      <c r="F257">
        <v>778.22601318</v>
      </c>
      <c r="G257">
        <v>1.5915000399999999</v>
      </c>
      <c r="H257">
        <v>9.9000003020963209E+37</v>
      </c>
      <c r="J257" s="2">
        <f>TREND(Calibration!$A$2:$A$4,Calibration!$B$2:$B$4,C257)</f>
        <v>412.20828800259852</v>
      </c>
      <c r="K257" s="2">
        <f>TREND(Calibration!$A$2:$A$4,Calibration!$C$2:$C$4,E257)</f>
        <v>645.3373218404688</v>
      </c>
      <c r="L257" s="2">
        <f>TREND(Calibration!$A$2:$A$4,Calibration!$D$2:$D$4,G257)</f>
        <v>615.04686395337501</v>
      </c>
    </row>
    <row r="258" spans="1:12" x14ac:dyDescent="0.25">
      <c r="A258">
        <v>1280006</v>
      </c>
      <c r="B258">
        <v>14.35400009</v>
      </c>
      <c r="C258">
        <v>0.64800000000000002</v>
      </c>
      <c r="D258">
        <v>9.9000003020963209E+37</v>
      </c>
      <c r="E258">
        <v>1.7729999999999999</v>
      </c>
      <c r="F258">
        <v>583.34399413999995</v>
      </c>
      <c r="G258">
        <v>1.5946999799999999</v>
      </c>
      <c r="H258">
        <v>9.9000003020963209E+37</v>
      </c>
      <c r="J258" s="2">
        <f>TREND(Calibration!$A$2:$A$4,Calibration!$B$2:$B$4,C258)</f>
        <v>414.17106851502655</v>
      </c>
      <c r="K258" s="2">
        <f>TREND(Calibration!$A$2:$A$4,Calibration!$C$2:$C$4,E258)</f>
        <v>697.56929715965248</v>
      </c>
      <c r="L258" s="2">
        <f>TREND(Calibration!$A$2:$A$4,Calibration!$D$2:$D$4,G258)</f>
        <v>616.36600388852435</v>
      </c>
    </row>
    <row r="259" spans="1:12" x14ac:dyDescent="0.25">
      <c r="A259">
        <v>1285006</v>
      </c>
      <c r="B259">
        <v>14.286000250000001</v>
      </c>
      <c r="C259">
        <v>0.65069997000000002</v>
      </c>
      <c r="D259">
        <v>9.9000003020963209E+37</v>
      </c>
      <c r="E259">
        <v>1.62820005</v>
      </c>
      <c r="F259">
        <v>255.66200255999999</v>
      </c>
      <c r="G259">
        <v>1.60549998</v>
      </c>
      <c r="H259">
        <v>9.9000003020963209E+37</v>
      </c>
      <c r="J259" s="2">
        <f>TREND(Calibration!$A$2:$A$4,Calibration!$B$2:$B$4,C259)</f>
        <v>415.82715134657923</v>
      </c>
      <c r="K259" s="2">
        <f>TREND(Calibration!$A$2:$A$4,Calibration!$C$2:$C$4,E259)</f>
        <v>638.98533311644894</v>
      </c>
      <c r="L259" s="2">
        <f>TREND(Calibration!$A$2:$A$4,Calibration!$D$2:$D$4,G259)</f>
        <v>620.81818464804257</v>
      </c>
    </row>
    <row r="260" spans="1:12" x14ac:dyDescent="0.25">
      <c r="A260">
        <v>1290008</v>
      </c>
      <c r="B260">
        <v>14.256999970000001</v>
      </c>
      <c r="C260">
        <v>0.65179997999999995</v>
      </c>
      <c r="D260">
        <v>589.89202881000006</v>
      </c>
      <c r="E260">
        <v>1.73889995</v>
      </c>
      <c r="F260">
        <v>1119.1789550799999</v>
      </c>
      <c r="G260">
        <v>1.6066000499999999</v>
      </c>
      <c r="H260">
        <v>9.9000003020963209E+37</v>
      </c>
      <c r="J260" s="2">
        <f>TREND(Calibration!$A$2:$A$4,Calibration!$B$2:$B$4,C260)</f>
        <v>416.50186538989681</v>
      </c>
      <c r="K260" s="2">
        <f>TREND(Calibration!$A$2:$A$4,Calibration!$C$2:$C$4,E260)</f>
        <v>683.77291046841776</v>
      </c>
      <c r="L260" s="2">
        <f>TREND(Calibration!$A$2:$A$4,Calibration!$D$2:$D$4,G260)</f>
        <v>621.27167635990577</v>
      </c>
    </row>
    <row r="261" spans="1:12" x14ac:dyDescent="0.25">
      <c r="A261">
        <v>1295087</v>
      </c>
      <c r="B261">
        <v>14.256999970000001</v>
      </c>
      <c r="C261">
        <v>0.64859997999999996</v>
      </c>
      <c r="D261">
        <v>9.9000003020963209E+37</v>
      </c>
      <c r="E261">
        <v>1.69089997</v>
      </c>
      <c r="F261">
        <v>532.06597899999997</v>
      </c>
      <c r="G261">
        <v>1.5877000100000001</v>
      </c>
      <c r="H261">
        <v>9.9000003020963209E+37</v>
      </c>
      <c r="J261" s="2">
        <f>TREND(Calibration!$A$2:$A$4,Calibration!$B$2:$B$4,C261)</f>
        <v>414.53907874376057</v>
      </c>
      <c r="K261" s="2">
        <f>TREND(Calibration!$A$2:$A$4,Calibration!$C$2:$C$4,E261)</f>
        <v>664.35281327643338</v>
      </c>
      <c r="L261" s="2">
        <f>TREND(Calibration!$A$2:$A$4,Calibration!$D$2:$D$4,G261)</f>
        <v>613.48034354119068</v>
      </c>
    </row>
    <row r="262" spans="1:12" x14ac:dyDescent="0.25">
      <c r="A262">
        <v>1300007</v>
      </c>
      <c r="B262">
        <v>14.3409996</v>
      </c>
      <c r="C262">
        <v>0.64749997999999997</v>
      </c>
      <c r="D262">
        <v>340.68701171999999</v>
      </c>
      <c r="E262">
        <v>1.7206000100000001</v>
      </c>
      <c r="F262">
        <v>9.9000003020963209E+37</v>
      </c>
      <c r="G262">
        <v>1.5915000399999999</v>
      </c>
      <c r="H262">
        <v>1108.94104004</v>
      </c>
      <c r="J262" s="2">
        <f>TREND(Calibration!$A$2:$A$4,Calibration!$B$2:$B$4,C262)</f>
        <v>413.8643708341512</v>
      </c>
      <c r="K262" s="2">
        <f>TREND(Calibration!$A$2:$A$4,Calibration!$C$2:$C$4,E262)</f>
        <v>676.3690196041407</v>
      </c>
      <c r="L262" s="2">
        <f>TREND(Calibration!$A$2:$A$4,Calibration!$D$2:$D$4,G262)</f>
        <v>615.04686395337501</v>
      </c>
    </row>
    <row r="263" spans="1:12" x14ac:dyDescent="0.25">
      <c r="A263">
        <v>1305007</v>
      </c>
      <c r="B263">
        <v>14.40600014</v>
      </c>
      <c r="C263">
        <v>0.64859997999999996</v>
      </c>
      <c r="D263">
        <v>735.87200928000004</v>
      </c>
      <c r="E263">
        <v>1.61150002</v>
      </c>
      <c r="F263">
        <v>9.9000003020963209E+37</v>
      </c>
      <c r="G263">
        <v>1.5903999799999999</v>
      </c>
      <c r="H263">
        <v>9.9000003020963209E+37</v>
      </c>
      <c r="J263" s="2">
        <f>TREND(Calibration!$A$2:$A$4,Calibration!$B$2:$B$4,C263)</f>
        <v>414.53907874376057</v>
      </c>
      <c r="K263" s="2">
        <f>TREND(Calibration!$A$2:$A$4,Calibration!$C$2:$C$4,E263)</f>
        <v>632.22874268226417</v>
      </c>
      <c r="L263" s="2">
        <f>TREND(Calibration!$A$2:$A$4,Calibration!$D$2:$D$4,G263)</f>
        <v>614.59337636390137</v>
      </c>
    </row>
    <row r="264" spans="1:12" x14ac:dyDescent="0.25">
      <c r="A264">
        <v>1310007</v>
      </c>
      <c r="B264">
        <v>14.47099972</v>
      </c>
      <c r="C264">
        <v>0.64700000999999996</v>
      </c>
      <c r="D264">
        <v>942.62902831999997</v>
      </c>
      <c r="E264">
        <v>1.6444000000000001</v>
      </c>
      <c r="F264">
        <v>9.9000003020963209E+37</v>
      </c>
      <c r="G264">
        <v>1.5903999799999999</v>
      </c>
      <c r="H264">
        <v>1134.83203125</v>
      </c>
      <c r="J264" s="2">
        <f>TREND(Calibration!$A$2:$A$4,Calibration!$B$2:$B$4,C264)</f>
        <v>413.5577038218172</v>
      </c>
      <c r="K264" s="2">
        <f>TREND(Calibration!$A$2:$A$4,Calibration!$C$2:$C$4,E264)</f>
        <v>645.53959842041968</v>
      </c>
      <c r="L264" s="2">
        <f>TREND(Calibration!$A$2:$A$4,Calibration!$D$2:$D$4,G264)</f>
        <v>614.59337636390137</v>
      </c>
    </row>
    <row r="265" spans="1:12" x14ac:dyDescent="0.25">
      <c r="A265">
        <v>1315008</v>
      </c>
      <c r="B265">
        <v>14.461000439999999</v>
      </c>
      <c r="C265">
        <v>0.63889998000000003</v>
      </c>
      <c r="D265">
        <v>9.9000003020963209E+37</v>
      </c>
      <c r="E265">
        <v>1.75680006</v>
      </c>
      <c r="F265">
        <v>868.82000731999995</v>
      </c>
      <c r="G265">
        <v>1.59800005</v>
      </c>
      <c r="H265">
        <v>9.9000003020963209E+37</v>
      </c>
      <c r="J265" s="2">
        <f>TREND(Calibration!$A$2:$A$4,Calibration!$B$2:$B$4,C265)</f>
        <v>408.58938172265999</v>
      </c>
      <c r="K265" s="2">
        <f>TREND(Calibration!$A$2:$A$4,Calibration!$C$2:$C$4,E265)</f>
        <v>691.01503590153698</v>
      </c>
      <c r="L265" s="2">
        <f>TREND(Calibration!$A$2:$A$4,Calibration!$D$2:$D$4,G265)</f>
        <v>617.72642131065982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14.44499969</v>
      </c>
      <c r="C2">
        <v>0.64319998</v>
      </c>
      <c r="D2">
        <v>897.45599364999998</v>
      </c>
      <c r="E2">
        <v>1.8647999799999999</v>
      </c>
      <c r="F2">
        <v>1164.6290283200001</v>
      </c>
      <c r="G2">
        <v>1.6131000499999999</v>
      </c>
      <c r="H2">
        <v>9.9000003020963209E+37</v>
      </c>
      <c r="J2" s="2">
        <f>TREND(Calibration!$A$2:$A$4,Calibration!$B$2:$B$4,C2)</f>
        <v>411.2268762784056</v>
      </c>
      <c r="K2" s="2">
        <f>TREND(Calibration!$A$2:$A$4,Calibration!$C$2:$C$4,E2)</f>
        <v>734.7102404230086</v>
      </c>
      <c r="L2" s="2">
        <f>TREND(Calibration!$A$2:$A$4,Calibration!$D$2:$D$4,G2)</f>
        <v>623.95122959480091</v>
      </c>
      <c r="N2" s="2">
        <f>AVERAGE(J2:J121)</f>
        <v>409.01159445796969</v>
      </c>
    </row>
    <row r="3" spans="1:14" x14ac:dyDescent="0.25">
      <c r="A3">
        <v>5077</v>
      </c>
      <c r="B3">
        <v>14.373999599999999</v>
      </c>
      <c r="C3">
        <v>0.64639997000000005</v>
      </c>
      <c r="D3">
        <v>423.61599731000001</v>
      </c>
      <c r="E3">
        <v>1.7114000300000001</v>
      </c>
      <c r="F3">
        <v>9.9000003020963209E+37</v>
      </c>
      <c r="G3">
        <v>1.62010002</v>
      </c>
      <c r="H3">
        <v>9.9000003020963209E+37</v>
      </c>
      <c r="J3" s="2">
        <f>TREND(Calibration!$A$2:$A$4,Calibration!$B$2:$B$4,C3)</f>
        <v>413.18965679083362</v>
      </c>
      <c r="K3" s="2">
        <f>TREND(Calibration!$A$2:$A$4,Calibration!$C$2:$C$4,E3)</f>
        <v>672.64684084980968</v>
      </c>
      <c r="L3" s="2">
        <f>TREND(Calibration!$A$2:$A$4,Calibration!$D$2:$D$4,G3)</f>
        <v>626.83688994213469</v>
      </c>
    </row>
    <row r="4" spans="1:14" x14ac:dyDescent="0.25">
      <c r="A4">
        <v>10075</v>
      </c>
      <c r="B4">
        <v>14.272999759999999</v>
      </c>
      <c r="C4">
        <v>0.64160001</v>
      </c>
      <c r="D4">
        <v>564.13500977000001</v>
      </c>
      <c r="E4">
        <v>1.74160004</v>
      </c>
      <c r="F4">
        <v>9.9000003020963209E+37</v>
      </c>
      <c r="G4">
        <v>1.62609994</v>
      </c>
      <c r="H4">
        <v>1076.5899658200001</v>
      </c>
      <c r="J4" s="2">
        <f>TREND(Calibration!$A$2:$A$4,Calibration!$B$2:$B$4,C4)</f>
        <v>410.24550135646228</v>
      </c>
      <c r="K4" s="2">
        <f>TREND(Calibration!$A$2:$A$4,Calibration!$C$2:$C$4,E4)</f>
        <v>684.86532780332311</v>
      </c>
      <c r="L4" s="2">
        <f>TREND(Calibration!$A$2:$A$4,Calibration!$D$2:$D$4,G4)</f>
        <v>629.31029071830585</v>
      </c>
    </row>
    <row r="5" spans="1:14" x14ac:dyDescent="0.25">
      <c r="A5">
        <v>15076</v>
      </c>
      <c r="B5">
        <v>14.20199966</v>
      </c>
      <c r="C5">
        <v>0.64529996999999995</v>
      </c>
      <c r="D5">
        <v>686.96997069999998</v>
      </c>
      <c r="E5">
        <v>1.5461000199999999</v>
      </c>
      <c r="F5">
        <v>9.9000003020963209E+37</v>
      </c>
      <c r="G5">
        <v>1.6357999999999999</v>
      </c>
      <c r="H5">
        <v>1290.8280029299999</v>
      </c>
      <c r="J5" s="2">
        <f>TREND(Calibration!$A$2:$A$4,Calibration!$B$2:$B$4,C5)</f>
        <v>412.51494888122426</v>
      </c>
      <c r="K5" s="2">
        <f>TREND(Calibration!$A$2:$A$4,Calibration!$C$2:$C$4,E5)</f>
        <v>605.76884923322973</v>
      </c>
      <c r="L5" s="2">
        <f>TREND(Calibration!$A$2:$A$4,Calibration!$D$2:$D$4,G5)</f>
        <v>633.30903335702544</v>
      </c>
    </row>
    <row r="6" spans="1:14" x14ac:dyDescent="0.25">
      <c r="A6">
        <v>20077</v>
      </c>
      <c r="B6">
        <v>14.17300034</v>
      </c>
      <c r="C6">
        <v>0.64050001000000001</v>
      </c>
      <c r="D6">
        <v>862.77301024999997</v>
      </c>
      <c r="E6">
        <v>1.6142000000000001</v>
      </c>
      <c r="F6">
        <v>9.9000003020963209E+37</v>
      </c>
      <c r="G6">
        <v>1.6487000000000001</v>
      </c>
      <c r="H6">
        <v>9.9000003020963209E+37</v>
      </c>
      <c r="J6" s="2">
        <f>TREND(Calibration!$A$2:$A$4,Calibration!$B$2:$B$4,C6)</f>
        <v>409.57079344685292</v>
      </c>
      <c r="K6" s="2">
        <f>TREND(Calibration!$A$2:$A$4,Calibration!$C$2:$C$4,E6)</f>
        <v>633.32111551276159</v>
      </c>
      <c r="L6" s="2">
        <f>TREND(Calibration!$A$2:$A$4,Calibration!$D$2:$D$4,G6)</f>
        <v>638.62691593089448</v>
      </c>
    </row>
    <row r="7" spans="1:14" x14ac:dyDescent="0.25">
      <c r="A7">
        <v>25077</v>
      </c>
      <c r="B7">
        <v>14.208000180000001</v>
      </c>
      <c r="C7">
        <v>0.63990002999999995</v>
      </c>
      <c r="D7">
        <v>9.9000003020963209E+37</v>
      </c>
      <c r="E7">
        <v>1.65629995</v>
      </c>
      <c r="F7">
        <v>9.9000003020963209E+37</v>
      </c>
      <c r="G7">
        <v>1.6454999400000001</v>
      </c>
      <c r="H7">
        <v>9.9000003020963209E+37</v>
      </c>
      <c r="J7" s="2">
        <f>TREND(Calibration!$A$2:$A$4,Calibration!$B$2:$B$4,C7)</f>
        <v>409.2027832181189</v>
      </c>
      <c r="K7" s="2">
        <f>TREND(Calibration!$A$2:$A$4,Calibration!$C$2:$C$4,E7)</f>
        <v>650.35414595939267</v>
      </c>
      <c r="L7" s="2">
        <f>TREND(Calibration!$A$2:$A$4,Calibration!$D$2:$D$4,G7)</f>
        <v>637.30772652707003</v>
      </c>
    </row>
    <row r="8" spans="1:14" x14ac:dyDescent="0.25">
      <c r="A8">
        <v>30079</v>
      </c>
      <c r="B8">
        <v>14.26399994</v>
      </c>
      <c r="C8">
        <v>0.64160001</v>
      </c>
      <c r="D8">
        <v>9.9000003020963209E+37</v>
      </c>
      <c r="E8">
        <v>1.56719995</v>
      </c>
      <c r="F8">
        <v>628.49401854999996</v>
      </c>
      <c r="G8">
        <v>1.6439000399999999</v>
      </c>
      <c r="H8">
        <v>9.9000003020963209E+37</v>
      </c>
      <c r="J8" s="2">
        <f>TREND(Calibration!$A$2:$A$4,Calibration!$B$2:$B$4,C8)</f>
        <v>410.24550135646228</v>
      </c>
      <c r="K8" s="2">
        <f>TREND(Calibration!$A$2:$A$4,Calibration!$C$2:$C$4,E8)</f>
        <v>614.30557552653386</v>
      </c>
      <c r="L8" s="2">
        <f>TREND(Calibration!$A$2:$A$4,Calibration!$D$2:$D$4,G8)</f>
        <v>636.64818541622242</v>
      </c>
    </row>
    <row r="9" spans="1:14" x14ac:dyDescent="0.25">
      <c r="A9">
        <v>35079</v>
      </c>
      <c r="B9">
        <v>14.35400009</v>
      </c>
      <c r="C9">
        <v>0.63180000000000003</v>
      </c>
      <c r="D9">
        <v>9.9000003020963209E+37</v>
      </c>
      <c r="E9">
        <v>1.61899996</v>
      </c>
      <c r="F9">
        <v>518.73101807</v>
      </c>
      <c r="G9">
        <v>1.65090001</v>
      </c>
      <c r="H9">
        <v>9.9000003020963209E+37</v>
      </c>
      <c r="J9" s="2">
        <f>TREND(Calibration!$A$2:$A$4,Calibration!$B$2:$B$4,C9)</f>
        <v>404.23446111896169</v>
      </c>
      <c r="K9" s="2">
        <f>TREND(Calibration!$A$2:$A$4,Calibration!$C$2:$C$4,E9)</f>
        <v>635.26310985770999</v>
      </c>
      <c r="L9" s="2">
        <f>TREND(Calibration!$A$2:$A$4,Calibration!$D$2:$D$4,G9)</f>
        <v>639.5338457635562</v>
      </c>
    </row>
    <row r="10" spans="1:14" x14ac:dyDescent="0.25">
      <c r="A10">
        <v>40079</v>
      </c>
      <c r="B10">
        <v>14.39299965</v>
      </c>
      <c r="C10">
        <v>0.63180000000000003</v>
      </c>
      <c r="D10">
        <v>1249.8079834</v>
      </c>
      <c r="E10">
        <v>1.5822999499999999</v>
      </c>
      <c r="F10">
        <v>185.82899474999999</v>
      </c>
      <c r="G10">
        <v>1.6535999800000001</v>
      </c>
      <c r="H10">
        <v>9.9000003020963209E+37</v>
      </c>
      <c r="J10" s="2">
        <f>TREND(Calibration!$A$2:$A$4,Calibration!$B$2:$B$4,C10)</f>
        <v>404.23446111896169</v>
      </c>
      <c r="K10" s="2">
        <f>TREND(Calibration!$A$2:$A$4,Calibration!$C$2:$C$4,E10)</f>
        <v>620.41481698036284</v>
      </c>
      <c r="L10" s="2">
        <f>TREND(Calibration!$A$2:$A$4,Calibration!$D$2:$D$4,G10)</f>
        <v>640.64687858626701</v>
      </c>
    </row>
    <row r="11" spans="1:14" x14ac:dyDescent="0.25">
      <c r="A11">
        <v>45079</v>
      </c>
      <c r="B11">
        <v>14.41300011</v>
      </c>
      <c r="C11">
        <v>0.63510001000000005</v>
      </c>
      <c r="D11">
        <v>904.23199463000003</v>
      </c>
      <c r="E11">
        <v>1.74489999</v>
      </c>
      <c r="F11">
        <v>482.57699585</v>
      </c>
      <c r="G11">
        <v>1.6698000399999999</v>
      </c>
      <c r="H11">
        <v>9.9000003020963209E+37</v>
      </c>
      <c r="J11" s="2">
        <f>TREND(Calibration!$A$2:$A$4,Calibration!$B$2:$B$4,C11)</f>
        <v>406.258590981498</v>
      </c>
      <c r="K11" s="2">
        <f>TREND(Calibration!$A$2:$A$4,Calibration!$C$2:$C$4,E11)</f>
        <v>686.20043981230071</v>
      </c>
      <c r="L11" s="2">
        <f>TREND(Calibration!$A$2:$A$4,Calibration!$D$2:$D$4,G11)</f>
        <v>647.32517445988174</v>
      </c>
    </row>
    <row r="12" spans="1:14" x14ac:dyDescent="0.25">
      <c r="A12">
        <v>50081</v>
      </c>
      <c r="B12">
        <v>14.397000309999999</v>
      </c>
      <c r="C12">
        <v>0.63349997999999996</v>
      </c>
      <c r="D12">
        <v>618.21002196999996</v>
      </c>
      <c r="E12">
        <v>1.6843999599999999</v>
      </c>
      <c r="F12">
        <v>798.29498291000004</v>
      </c>
      <c r="G12">
        <v>1.65900004</v>
      </c>
      <c r="H12">
        <v>9.9000003020963209E+37</v>
      </c>
      <c r="J12" s="2">
        <f>TREND(Calibration!$A$2:$A$4,Calibration!$B$2:$B$4,C12)</f>
        <v>405.27717925730502</v>
      </c>
      <c r="K12" s="2">
        <f>TREND(Calibration!$A$2:$A$4,Calibration!$C$2:$C$4,E12)</f>
        <v>661.72300330674432</v>
      </c>
      <c r="L12" s="2">
        <f>TREND(Calibration!$A$2:$A$4,Calibration!$D$2:$D$4,G12)</f>
        <v>642.87299370036362</v>
      </c>
    </row>
    <row r="13" spans="1:14" x14ac:dyDescent="0.25">
      <c r="A13">
        <v>55080</v>
      </c>
      <c r="B13">
        <v>14.309000019999999</v>
      </c>
      <c r="C13">
        <v>0.63510001000000005</v>
      </c>
      <c r="D13">
        <v>625.26300048999997</v>
      </c>
      <c r="E13">
        <v>1.77460003</v>
      </c>
      <c r="F13">
        <v>1002.40899658</v>
      </c>
      <c r="G13">
        <v>1.66009998</v>
      </c>
      <c r="H13">
        <v>9.9000003020963209E+37</v>
      </c>
      <c r="J13" s="2">
        <f>TREND(Calibration!$A$2:$A$4,Calibration!$B$2:$B$4,C13)</f>
        <v>406.258590981498</v>
      </c>
      <c r="K13" s="2">
        <f>TREND(Calibration!$A$2:$A$4,Calibration!$C$2:$C$4,E13)</f>
        <v>698.21664614000815</v>
      </c>
      <c r="L13" s="2">
        <f>TREND(Calibration!$A$2:$A$4,Calibration!$D$2:$D$4,G13)</f>
        <v>643.32643182116215</v>
      </c>
    </row>
    <row r="14" spans="1:14" x14ac:dyDescent="0.25">
      <c r="A14">
        <v>60080</v>
      </c>
      <c r="B14">
        <v>14.199000359999999</v>
      </c>
      <c r="C14">
        <v>0.63239997999999997</v>
      </c>
      <c r="D14">
        <v>497.16198730000002</v>
      </c>
      <c r="E14">
        <v>1.6088000499999999</v>
      </c>
      <c r="F14">
        <v>1056.9470214800001</v>
      </c>
      <c r="G14">
        <v>1.67569995</v>
      </c>
      <c r="H14">
        <v>9.9000003020963209E+37</v>
      </c>
      <c r="J14" s="2">
        <f>TREND(Calibration!$A$2:$A$4,Calibration!$B$2:$B$4,C14)</f>
        <v>404.60247134769565</v>
      </c>
      <c r="K14" s="2">
        <f>TREND(Calibration!$A$2:$A$4,Calibration!$C$2:$C$4,E14)</f>
        <v>631.13637389762209</v>
      </c>
      <c r="L14" s="2">
        <f>TREND(Calibration!$A$2:$A$4,Calibration!$D$2:$D$4,G14)</f>
        <v>649.75734721774188</v>
      </c>
    </row>
    <row r="15" spans="1:14" x14ac:dyDescent="0.25">
      <c r="A15">
        <v>65081</v>
      </c>
      <c r="B15">
        <v>14.175999640000001</v>
      </c>
      <c r="C15">
        <v>0.63559997000000001</v>
      </c>
      <c r="D15">
        <v>666.30102538999995</v>
      </c>
      <c r="E15">
        <v>1.6227999900000001</v>
      </c>
      <c r="F15">
        <v>1033.0169677700001</v>
      </c>
      <c r="G15">
        <v>1.6584999600000001</v>
      </c>
      <c r="H15">
        <v>9.9000003020963209E+37</v>
      </c>
      <c r="J15" s="2">
        <f>TREND(Calibration!$A$2:$A$4,Calibration!$B$2:$B$4,C15)</f>
        <v>406.56525186012368</v>
      </c>
      <c r="K15" s="2">
        <f>TREND(Calibration!$A$2:$A$4,Calibration!$C$2:$C$4,E15)</f>
        <v>636.80054699690163</v>
      </c>
      <c r="L15" s="2">
        <f>TREND(Calibration!$A$2:$A$4,Calibration!$D$2:$D$4,G15)</f>
        <v>642.66684124163964</v>
      </c>
    </row>
    <row r="16" spans="1:14" x14ac:dyDescent="0.25">
      <c r="A16">
        <v>70082</v>
      </c>
      <c r="B16">
        <v>14.15699959</v>
      </c>
      <c r="C16">
        <v>0.63829999999999998</v>
      </c>
      <c r="D16">
        <v>453.94400023999998</v>
      </c>
      <c r="E16">
        <v>1.6703000100000001</v>
      </c>
      <c r="F16">
        <v>9.9000003020963209E+37</v>
      </c>
      <c r="G16">
        <v>1.66009998</v>
      </c>
      <c r="H16">
        <v>9.9000003020963209E+37</v>
      </c>
      <c r="J16" s="2">
        <f>TREND(Calibration!$A$2:$A$4,Calibration!$B$2:$B$4,C16)</f>
        <v>408.22137149392597</v>
      </c>
      <c r="K16" s="2">
        <f>TREND(Calibration!$A$2:$A$4,Calibration!$C$2:$C$4,E16)</f>
        <v>656.01836760893536</v>
      </c>
      <c r="L16" s="2">
        <f>TREND(Calibration!$A$2:$A$4,Calibration!$D$2:$D$4,G16)</f>
        <v>643.32643182116215</v>
      </c>
    </row>
    <row r="17" spans="1:12" x14ac:dyDescent="0.25">
      <c r="A17">
        <v>75081</v>
      </c>
      <c r="B17">
        <v>14.166000370000001</v>
      </c>
      <c r="C17">
        <v>0.63450002999999999</v>
      </c>
      <c r="D17">
        <v>978.29302978999999</v>
      </c>
      <c r="E17">
        <v>1.68490005</v>
      </c>
      <c r="F17">
        <v>1160.2189941399999</v>
      </c>
      <c r="G17">
        <v>1.6584999600000001</v>
      </c>
      <c r="H17">
        <v>9.9000003020963209E+37</v>
      </c>
      <c r="J17" s="2">
        <f>TREND(Calibration!$A$2:$A$4,Calibration!$B$2:$B$4,C17)</f>
        <v>405.89058075276398</v>
      </c>
      <c r="K17" s="2">
        <f>TREND(Calibration!$A$2:$A$4,Calibration!$C$2:$C$4,E17)</f>
        <v>661.92533248281359</v>
      </c>
      <c r="L17" s="2">
        <f>TREND(Calibration!$A$2:$A$4,Calibration!$D$2:$D$4,G17)</f>
        <v>642.66684124163964</v>
      </c>
    </row>
    <row r="18" spans="1:12" x14ac:dyDescent="0.25">
      <c r="A18">
        <v>80082</v>
      </c>
      <c r="B18">
        <v>14.24100018</v>
      </c>
      <c r="C18">
        <v>0.64209998000000001</v>
      </c>
      <c r="D18">
        <v>667.92498779000005</v>
      </c>
      <c r="E18">
        <v>1.6670999500000001</v>
      </c>
      <c r="F18">
        <v>9.9000003020963209E+37</v>
      </c>
      <c r="G18">
        <v>1.64660001</v>
      </c>
      <c r="H18">
        <v>1161.4919433600001</v>
      </c>
      <c r="J18" s="2">
        <f>TREND(Calibration!$A$2:$A$4,Calibration!$B$2:$B$4,C18)</f>
        <v>410.55216836879629</v>
      </c>
      <c r="K18" s="2">
        <f>TREND(Calibration!$A$2:$A$4,Calibration!$C$2:$C$4,E18)</f>
        <v>654.72366964822413</v>
      </c>
      <c r="L18" s="2">
        <f>TREND(Calibration!$A$2:$A$4,Calibration!$D$2:$D$4,G18)</f>
        <v>637.76121823893322</v>
      </c>
    </row>
    <row r="19" spans="1:12" x14ac:dyDescent="0.25">
      <c r="A19">
        <v>85082</v>
      </c>
      <c r="B19">
        <v>14.36699963</v>
      </c>
      <c r="C19">
        <v>0.63940001000000002</v>
      </c>
      <c r="D19">
        <v>841.43200683999999</v>
      </c>
      <c r="E19">
        <v>1.66439998</v>
      </c>
      <c r="F19">
        <v>9.9000003020963209E+37</v>
      </c>
      <c r="G19">
        <v>1.6297999599999999</v>
      </c>
      <c r="H19">
        <v>1311.39001465</v>
      </c>
      <c r="J19" s="2">
        <f>TREND(Calibration!$A$2:$A$4,Calibration!$B$2:$B$4,C19)</f>
        <v>408.89608553724361</v>
      </c>
      <c r="K19" s="2">
        <f>TREND(Calibration!$A$2:$A$4,Calibration!$C$2:$C$4,E19)</f>
        <v>653.63130086358206</v>
      </c>
      <c r="L19" s="2">
        <f>TREND(Calibration!$A$2:$A$4,Calibration!$D$2:$D$4,G19)</f>
        <v>630.83558311217928</v>
      </c>
    </row>
    <row r="20" spans="1:12" x14ac:dyDescent="0.25">
      <c r="A20">
        <v>90082</v>
      </c>
      <c r="B20">
        <v>14.38700008</v>
      </c>
      <c r="C20">
        <v>0.63990002999999995</v>
      </c>
      <c r="D20">
        <v>1156.6330566399999</v>
      </c>
      <c r="E20">
        <v>1.65090001</v>
      </c>
      <c r="F20">
        <v>9.9000003020963209E+37</v>
      </c>
      <c r="G20">
        <v>1.6309000300000001</v>
      </c>
      <c r="H20">
        <v>9.9000003020963209E+37</v>
      </c>
      <c r="J20" s="2">
        <f>TREND(Calibration!$A$2:$A$4,Calibration!$B$2:$B$4,C20)</f>
        <v>409.2027832181189</v>
      </c>
      <c r="K20" s="2">
        <f>TREND(Calibration!$A$2:$A$4,Calibration!$C$2:$C$4,E20)</f>
        <v>648.16940839010863</v>
      </c>
      <c r="L20" s="2">
        <f>TREND(Calibration!$A$2:$A$4,Calibration!$D$2:$D$4,G20)</f>
        <v>631.28907482404247</v>
      </c>
    </row>
    <row r="21" spans="1:12" x14ac:dyDescent="0.25">
      <c r="A21">
        <v>95082</v>
      </c>
      <c r="B21">
        <v>14.4090004</v>
      </c>
      <c r="C21">
        <v>0.63510001000000005</v>
      </c>
      <c r="D21">
        <v>9.9000003020963209E+37</v>
      </c>
      <c r="E21">
        <v>1.66009998</v>
      </c>
      <c r="F21">
        <v>700.45501708999996</v>
      </c>
      <c r="G21">
        <v>1.6233999699999999</v>
      </c>
      <c r="H21">
        <v>9.9000003020963209E+37</v>
      </c>
      <c r="J21" s="2">
        <f>TREND(Calibration!$A$2:$A$4,Calibration!$B$2:$B$4,C21)</f>
        <v>406.258590981498</v>
      </c>
      <c r="K21" s="2">
        <f>TREND(Calibration!$A$2:$A$4,Calibration!$C$2:$C$4,E21)</f>
        <v>651.89158309858431</v>
      </c>
      <c r="L21" s="2">
        <f>TREND(Calibration!$A$2:$A$4,Calibration!$D$2:$D$4,G21)</f>
        <v>628.19725789559504</v>
      </c>
    </row>
    <row r="22" spans="1:12" x14ac:dyDescent="0.25">
      <c r="A22">
        <v>100083</v>
      </c>
      <c r="B22">
        <v>14.39599991</v>
      </c>
      <c r="C22">
        <v>0.63080000999999997</v>
      </c>
      <c r="D22">
        <v>736.62902831999997</v>
      </c>
      <c r="E22">
        <v>1.7287000400000001</v>
      </c>
      <c r="F22">
        <v>911.85498046999999</v>
      </c>
      <c r="G22">
        <v>1.62549996</v>
      </c>
      <c r="H22">
        <v>9.9000003020963209E+37</v>
      </c>
      <c r="J22" s="2">
        <f>TREND(Calibration!$A$2:$A$4,Calibration!$B$2:$B$4,C22)</f>
        <v>403.62109642575234</v>
      </c>
      <c r="K22" s="2">
        <f>TREND(Calibration!$A$2:$A$4,Calibration!$C$2:$C$4,E22)</f>
        <v>679.64617450833009</v>
      </c>
      <c r="L22" s="2">
        <f>TREND(Calibration!$A$2:$A$4,Calibration!$D$2:$D$4,G22)</f>
        <v>629.0629555875563</v>
      </c>
    </row>
    <row r="23" spans="1:12" x14ac:dyDescent="0.25">
      <c r="A23">
        <v>105082</v>
      </c>
      <c r="B23">
        <v>14.30200005</v>
      </c>
      <c r="C23">
        <v>0.62589996999999997</v>
      </c>
      <c r="D23">
        <v>547.69299316000001</v>
      </c>
      <c r="E23">
        <v>1.70650005</v>
      </c>
      <c r="F23">
        <v>895.62597656000003</v>
      </c>
      <c r="G23">
        <v>1.62390006</v>
      </c>
      <c r="H23">
        <v>9.9000003020963209E+37</v>
      </c>
      <c r="J23" s="2">
        <f>TREND(Calibration!$A$2:$A$4,Calibration!$B$2:$B$4,C23)</f>
        <v>400.6155548390231</v>
      </c>
      <c r="K23" s="2">
        <f>TREND(Calibration!$A$2:$A$4,Calibration!$C$2:$C$4,E23)</f>
        <v>670.6643798604764</v>
      </c>
      <c r="L23" s="2">
        <f>TREND(Calibration!$A$2:$A$4,Calibration!$D$2:$D$4,G23)</f>
        <v>628.4034144767088</v>
      </c>
    </row>
    <row r="24" spans="1:12" x14ac:dyDescent="0.25">
      <c r="A24">
        <v>110145</v>
      </c>
      <c r="B24">
        <v>14.239999770000001</v>
      </c>
      <c r="C24">
        <v>0.62589996999999997</v>
      </c>
      <c r="D24">
        <v>827.98901366999996</v>
      </c>
      <c r="E24">
        <v>1.6487000000000001</v>
      </c>
      <c r="F24">
        <v>710.76202393000005</v>
      </c>
      <c r="G24">
        <v>1.6266000300000001</v>
      </c>
      <c r="H24">
        <v>9.9000003020963209E+37</v>
      </c>
      <c r="J24" s="2">
        <f>TREND(Calibration!$A$2:$A$4,Calibration!$B$2:$B$4,C24)</f>
        <v>400.6155548390231</v>
      </c>
      <c r="K24" s="2">
        <f>TREND(Calibration!$A$2:$A$4,Calibration!$C$2:$C$4,E24)</f>
        <v>647.27931618541731</v>
      </c>
      <c r="L24" s="2">
        <f>TREND(Calibration!$A$2:$A$4,Calibration!$D$2:$D$4,G24)</f>
        <v>629.51644729941961</v>
      </c>
    </row>
    <row r="25" spans="1:12" x14ac:dyDescent="0.25">
      <c r="A25">
        <v>115083</v>
      </c>
      <c r="B25">
        <v>14.1590004</v>
      </c>
      <c r="C25">
        <v>0.62860000000000005</v>
      </c>
      <c r="D25">
        <v>678.73498534999999</v>
      </c>
      <c r="E25">
        <v>1.7006000299999999</v>
      </c>
      <c r="F25">
        <v>545.98797606999995</v>
      </c>
      <c r="G25">
        <v>1.63039994</v>
      </c>
      <c r="H25">
        <v>9.9000003020963209E+37</v>
      </c>
      <c r="J25" s="2">
        <f>TREND(Calibration!$A$2:$A$4,Calibration!$B$2:$B$4,C25)</f>
        <v>402.27167447282545</v>
      </c>
      <c r="K25" s="2">
        <f>TREND(Calibration!$A$2:$A$4,Calibration!$C$2:$C$4,E25)</f>
        <v>668.27731716097833</v>
      </c>
      <c r="L25" s="2">
        <f>TREND(Calibration!$A$2:$A$4,Calibration!$D$2:$D$4,G25)</f>
        <v>631.08291824292883</v>
      </c>
    </row>
    <row r="26" spans="1:12" x14ac:dyDescent="0.25">
      <c r="A26">
        <v>120134</v>
      </c>
      <c r="B26">
        <v>14.125</v>
      </c>
      <c r="C26">
        <v>0.62970000999999998</v>
      </c>
      <c r="D26">
        <v>263.29400635000002</v>
      </c>
      <c r="E26">
        <v>1.87450004</v>
      </c>
      <c r="F26">
        <v>9.9000003020963209E+37</v>
      </c>
      <c r="G26">
        <v>1.6433000600000001</v>
      </c>
      <c r="H26">
        <v>1107.51293945</v>
      </c>
      <c r="J26" s="2">
        <f>TREND(Calibration!$A$2:$A$4,Calibration!$B$2:$B$4,C26)</f>
        <v>402.94638851614303</v>
      </c>
      <c r="K26" s="2">
        <f>TREND(Calibration!$A$2:$A$4,Calibration!$C$2:$C$4,E26)</f>
        <v>738.63474430755366</v>
      </c>
      <c r="L26" s="2">
        <f>TREND(Calibration!$A$2:$A$4,Calibration!$D$2:$D$4,G26)</f>
        <v>636.40085028547287</v>
      </c>
    </row>
    <row r="27" spans="1:12" x14ac:dyDescent="0.25">
      <c r="A27">
        <v>125084</v>
      </c>
      <c r="B27">
        <v>14.18599987</v>
      </c>
      <c r="C27">
        <v>0.63020003000000002</v>
      </c>
      <c r="D27">
        <v>782.29998779000005</v>
      </c>
      <c r="E27">
        <v>1.7859</v>
      </c>
      <c r="F27">
        <v>9.9000003020963209E+37</v>
      </c>
      <c r="G27">
        <v>1.63629997</v>
      </c>
      <c r="H27">
        <v>9.9000003020963209E+37</v>
      </c>
      <c r="J27" s="2">
        <f>TREND(Calibration!$A$2:$A$4,Calibration!$B$2:$B$4,C27)</f>
        <v>403.25308619701838</v>
      </c>
      <c r="K27" s="2">
        <f>TREND(Calibration!$A$2:$A$4,Calibration!$C$2:$C$4,E27)</f>
        <v>702.7884504546455</v>
      </c>
      <c r="L27" s="2">
        <f>TREND(Calibration!$A$2:$A$4,Calibration!$D$2:$D$4,G27)</f>
        <v>633.51514046946409</v>
      </c>
    </row>
    <row r="28" spans="1:12" x14ac:dyDescent="0.25">
      <c r="A28">
        <v>130085</v>
      </c>
      <c r="B28">
        <v>14.30000019</v>
      </c>
      <c r="C28">
        <v>0.62910001999999998</v>
      </c>
      <c r="D28">
        <v>981.36999512</v>
      </c>
      <c r="E28">
        <v>1.7383999800000001</v>
      </c>
      <c r="F28">
        <v>9.9000003020963209E+37</v>
      </c>
      <c r="G28">
        <v>1.6309000300000001</v>
      </c>
      <c r="H28">
        <v>9.9000003020963209E+37</v>
      </c>
      <c r="J28" s="2">
        <f>TREND(Calibration!$A$2:$A$4,Calibration!$B$2:$B$4,C28)</f>
        <v>402.57837215370074</v>
      </c>
      <c r="K28" s="2">
        <f>TREND(Calibration!$A$2:$A$4,Calibration!$C$2:$C$4,E28)</f>
        <v>683.57062984261188</v>
      </c>
      <c r="L28" s="2">
        <f>TREND(Calibration!$A$2:$A$4,Calibration!$D$2:$D$4,G28)</f>
        <v>631.28907482404247</v>
      </c>
    </row>
    <row r="29" spans="1:12" x14ac:dyDescent="0.25">
      <c r="A29">
        <v>135084</v>
      </c>
      <c r="B29">
        <v>14.399999619999999</v>
      </c>
      <c r="C29">
        <v>0.63349997999999996</v>
      </c>
      <c r="D29">
        <v>12.95400047</v>
      </c>
      <c r="E29">
        <v>1.60720003</v>
      </c>
      <c r="F29">
        <v>9.9000003020963209E+37</v>
      </c>
      <c r="G29">
        <v>1.63419998</v>
      </c>
      <c r="H29">
        <v>1025.7419433600001</v>
      </c>
      <c r="J29" s="2">
        <f>TREND(Calibration!$A$2:$A$4,Calibration!$B$2:$B$4,C29)</f>
        <v>405.27717925730502</v>
      </c>
      <c r="K29" s="2">
        <f>TREND(Calibration!$A$2:$A$4,Calibration!$C$2:$C$4,E29)</f>
        <v>630.48902896312177</v>
      </c>
      <c r="L29" s="2">
        <f>TREND(Calibration!$A$2:$A$4,Calibration!$D$2:$D$4,G29)</f>
        <v>632.64944277750283</v>
      </c>
    </row>
    <row r="30" spans="1:12" x14ac:dyDescent="0.25">
      <c r="A30">
        <v>140135</v>
      </c>
      <c r="B30">
        <v>14.446999549999999</v>
      </c>
      <c r="C30">
        <v>0.63020003000000002</v>
      </c>
      <c r="D30">
        <v>443.10598755000001</v>
      </c>
      <c r="E30">
        <v>1.5801999600000001</v>
      </c>
      <c r="F30">
        <v>9.9000003020963209E+37</v>
      </c>
      <c r="G30">
        <v>1.63740003</v>
      </c>
      <c r="H30">
        <v>9.9000003020963209E+37</v>
      </c>
      <c r="J30" s="2">
        <f>TREND(Calibration!$A$2:$A$4,Calibration!$B$2:$B$4,C30)</f>
        <v>403.25308619701838</v>
      </c>
      <c r="K30" s="2">
        <f>TREND(Calibration!$A$2:$A$4,Calibration!$C$2:$C$4,E30)</f>
        <v>619.56519142005652</v>
      </c>
      <c r="L30" s="2">
        <f>TREND(Calibration!$A$2:$A$4,Calibration!$D$2:$D$4,G30)</f>
        <v>633.96862805893772</v>
      </c>
    </row>
    <row r="31" spans="1:12" x14ac:dyDescent="0.25">
      <c r="A31">
        <v>145084</v>
      </c>
      <c r="B31">
        <v>14.44999981</v>
      </c>
      <c r="C31">
        <v>0.63180000000000003</v>
      </c>
      <c r="D31">
        <v>600.26202393000005</v>
      </c>
      <c r="E31">
        <v>1.73570001</v>
      </c>
      <c r="F31">
        <v>9.9000003020963209E+37</v>
      </c>
      <c r="G31">
        <v>1.6449999799999999</v>
      </c>
      <c r="H31">
        <v>9.9000003020963209E+37</v>
      </c>
      <c r="J31" s="2">
        <f>TREND(Calibration!$A$2:$A$4,Calibration!$B$2:$B$4,C31)</f>
        <v>404.23446111896169</v>
      </c>
      <c r="K31" s="2">
        <f>TREND(Calibration!$A$2:$A$4,Calibration!$C$2:$C$4,E31)</f>
        <v>682.47826105796969</v>
      </c>
      <c r="L31" s="2">
        <f>TREND(Calibration!$A$2:$A$4,Calibration!$D$2:$D$4,G31)</f>
        <v>637.10162353702106</v>
      </c>
    </row>
    <row r="32" spans="1:12" x14ac:dyDescent="0.25">
      <c r="A32">
        <v>150083</v>
      </c>
      <c r="B32">
        <v>14.458999629999999</v>
      </c>
      <c r="C32">
        <v>0.62860000000000005</v>
      </c>
      <c r="D32">
        <v>9.9000003020963209E+37</v>
      </c>
      <c r="E32">
        <v>1.59689999</v>
      </c>
      <c r="F32">
        <v>9.9000003020963209E+37</v>
      </c>
      <c r="G32">
        <v>1.64170003</v>
      </c>
      <c r="H32">
        <v>9.9000003020963209E+37</v>
      </c>
      <c r="J32" s="2">
        <f>TREND(Calibration!$A$2:$A$4,Calibration!$B$2:$B$4,C32)</f>
        <v>402.27167447282545</v>
      </c>
      <c r="K32" s="2">
        <f>TREND(Calibration!$A$2:$A$4,Calibration!$C$2:$C$4,E32)</f>
        <v>626.32178185424118</v>
      </c>
      <c r="L32" s="2">
        <f>TREND(Calibration!$A$2:$A$4,Calibration!$D$2:$D$4,G32)</f>
        <v>635.7412555835607</v>
      </c>
    </row>
    <row r="33" spans="1:12" x14ac:dyDescent="0.25">
      <c r="A33">
        <v>155084</v>
      </c>
      <c r="B33">
        <v>14.41899967</v>
      </c>
      <c r="C33">
        <v>0.63669997</v>
      </c>
      <c r="D33">
        <v>544.12298583999996</v>
      </c>
      <c r="E33">
        <v>1.67569995</v>
      </c>
      <c r="F33">
        <v>9.9000003020963209E+37</v>
      </c>
      <c r="G33">
        <v>1.64769995</v>
      </c>
      <c r="H33">
        <v>1076.51599121</v>
      </c>
      <c r="J33" s="2">
        <f>TREND(Calibration!$A$2:$A$4,Calibration!$B$2:$B$4,C33)</f>
        <v>407.23995976973305</v>
      </c>
      <c r="K33" s="2">
        <f>TREND(Calibration!$A$2:$A$4,Calibration!$C$2:$C$4,E33)</f>
        <v>658.2031051782194</v>
      </c>
      <c r="L33" s="2">
        <f>TREND(Calibration!$A$2:$A$4,Calibration!$D$2:$D$4,G33)</f>
        <v>638.21465635973186</v>
      </c>
    </row>
    <row r="34" spans="1:12" x14ac:dyDescent="0.25">
      <c r="A34">
        <v>160137</v>
      </c>
      <c r="B34">
        <v>14.347000120000001</v>
      </c>
      <c r="C34">
        <v>0.63620001000000004</v>
      </c>
      <c r="D34">
        <v>1247.1920166</v>
      </c>
      <c r="E34">
        <v>1.53530002</v>
      </c>
      <c r="F34">
        <v>965.21600341999999</v>
      </c>
      <c r="G34">
        <v>1.6433000600000001</v>
      </c>
      <c r="H34">
        <v>9.9000003020963209E+37</v>
      </c>
      <c r="J34" s="2">
        <f>TREND(Calibration!$A$2:$A$4,Calibration!$B$2:$B$4,C34)</f>
        <v>406.93329889110737</v>
      </c>
      <c r="K34" s="2">
        <f>TREND(Calibration!$A$2:$A$4,Calibration!$C$2:$C$4,E34)</f>
        <v>601.39932554439838</v>
      </c>
      <c r="L34" s="2">
        <f>TREND(Calibration!$A$2:$A$4,Calibration!$D$2:$D$4,G34)</f>
        <v>636.40085028547287</v>
      </c>
    </row>
    <row r="35" spans="1:12" x14ac:dyDescent="0.25">
      <c r="A35">
        <v>165085</v>
      </c>
      <c r="B35">
        <v>14.29699993</v>
      </c>
      <c r="C35">
        <v>0.64480000999999998</v>
      </c>
      <c r="D35">
        <v>493.81100464000002</v>
      </c>
      <c r="E35">
        <v>1.5467</v>
      </c>
      <c r="F35">
        <v>9.9000003020963209E+37</v>
      </c>
      <c r="G35">
        <v>1.6293</v>
      </c>
      <c r="H35">
        <v>1272.9530029299999</v>
      </c>
      <c r="J35" s="2">
        <f>TREND(Calibration!$A$2:$A$4,Calibration!$B$2:$B$4,C35)</f>
        <v>412.20828800259852</v>
      </c>
      <c r="K35" s="2">
        <f>TREND(Calibration!$A$2:$A$4,Calibration!$C$2:$C$4,E35)</f>
        <v>606.01159245756537</v>
      </c>
      <c r="L35" s="2">
        <f>TREND(Calibration!$A$2:$A$4,Calibration!$D$2:$D$4,G35)</f>
        <v>630.6294801221303</v>
      </c>
    </row>
    <row r="36" spans="1:12" x14ac:dyDescent="0.25">
      <c r="A36">
        <v>170085</v>
      </c>
      <c r="B36">
        <v>14.239999770000001</v>
      </c>
      <c r="C36">
        <v>0.64319998</v>
      </c>
      <c r="D36">
        <v>816.73797606999995</v>
      </c>
      <c r="E36">
        <v>1.47490001</v>
      </c>
      <c r="F36">
        <v>1183.8010253899999</v>
      </c>
      <c r="G36">
        <v>1.6131000499999999</v>
      </c>
      <c r="H36">
        <v>9.9000003020963209E+37</v>
      </c>
      <c r="J36" s="2">
        <f>TREND(Calibration!$A$2:$A$4,Calibration!$B$2:$B$4,C36)</f>
        <v>411.2268762784056</v>
      </c>
      <c r="K36" s="2">
        <f>TREND(Calibration!$A$2:$A$4,Calibration!$C$2:$C$4,E36)</f>
        <v>576.96235568322697</v>
      </c>
      <c r="L36" s="2">
        <f>TREND(Calibration!$A$2:$A$4,Calibration!$D$2:$D$4,G36)</f>
        <v>623.95122959480091</v>
      </c>
    </row>
    <row r="37" spans="1:12" x14ac:dyDescent="0.25">
      <c r="A37">
        <v>175087</v>
      </c>
      <c r="B37">
        <v>14.210000040000001</v>
      </c>
      <c r="C37">
        <v>0.63719999999999999</v>
      </c>
      <c r="D37">
        <v>9.9000003020963209E+37</v>
      </c>
      <c r="E37">
        <v>1.48459995</v>
      </c>
      <c r="F37">
        <v>728.95098876999998</v>
      </c>
      <c r="G37">
        <v>1.6028000099999999</v>
      </c>
      <c r="H37">
        <v>9.9000003020963209E+37</v>
      </c>
      <c r="J37" s="2">
        <f>TREND(Calibration!$A$2:$A$4,Calibration!$B$2:$B$4,C37)</f>
        <v>407.5466635843166</v>
      </c>
      <c r="K37" s="2">
        <f>TREND(Calibration!$A$2:$A$4,Calibration!$C$2:$C$4,E37)</f>
        <v>580.88681101750865</v>
      </c>
      <c r="L37" s="2">
        <f>TREND(Calibration!$A$2:$A$4,Calibration!$D$2:$D$4,G37)</f>
        <v>619.70515182533177</v>
      </c>
    </row>
    <row r="38" spans="1:12" x14ac:dyDescent="0.25">
      <c r="A38">
        <v>180129</v>
      </c>
      <c r="B38">
        <v>14.30500031</v>
      </c>
      <c r="C38">
        <v>0.64099996999999997</v>
      </c>
      <c r="D38">
        <v>726.81201171999999</v>
      </c>
      <c r="E38">
        <v>1.5008000100000001</v>
      </c>
      <c r="F38">
        <v>963.78802489999998</v>
      </c>
      <c r="G38">
        <v>1.60339999</v>
      </c>
      <c r="H38">
        <v>9.9000003020963209E+37</v>
      </c>
      <c r="J38" s="2">
        <f>TREND(Calibration!$A$2:$A$4,Calibration!$B$2:$B$4,C38)</f>
        <v>409.87745432547865</v>
      </c>
      <c r="K38" s="2">
        <f>TREND(Calibration!$A$2:$A$4,Calibration!$C$2:$C$4,E38)</f>
        <v>587.44112082588731</v>
      </c>
      <c r="L38" s="2">
        <f>TREND(Calibration!$A$2:$A$4,Calibration!$D$2:$D$4,G38)</f>
        <v>619.95248695608143</v>
      </c>
    </row>
    <row r="39" spans="1:12" x14ac:dyDescent="0.25">
      <c r="A39">
        <v>185085</v>
      </c>
      <c r="B39">
        <v>14.350999829999999</v>
      </c>
      <c r="C39">
        <v>0.64429997999999999</v>
      </c>
      <c r="D39">
        <v>484.50299072000001</v>
      </c>
      <c r="E39">
        <v>1.6357999999999999</v>
      </c>
      <c r="F39">
        <v>1276.7020263700001</v>
      </c>
      <c r="G39">
        <v>1.6001000400000001</v>
      </c>
      <c r="H39">
        <v>9.9000003020963209E+37</v>
      </c>
      <c r="J39" s="2">
        <f>TREND(Calibration!$A$2:$A$4,Calibration!$B$2:$B$4,C39)</f>
        <v>411.90158418801497</v>
      </c>
      <c r="K39" s="2">
        <f>TREND(Calibration!$A$2:$A$4,Calibration!$C$2:$C$4,E39)</f>
        <v>642.06016289042418</v>
      </c>
      <c r="L39" s="2">
        <f>TREND(Calibration!$A$2:$A$4,Calibration!$D$2:$D$4,G39)</f>
        <v>618.59211900262108</v>
      </c>
    </row>
    <row r="40" spans="1:12" x14ac:dyDescent="0.25">
      <c r="A40">
        <v>190086</v>
      </c>
      <c r="B40">
        <v>14.428999900000001</v>
      </c>
      <c r="C40">
        <v>0.64259999999999995</v>
      </c>
      <c r="D40">
        <v>518.73602295000001</v>
      </c>
      <c r="E40">
        <v>1.54779994</v>
      </c>
      <c r="F40">
        <v>9.9000003020963209E+37</v>
      </c>
      <c r="G40">
        <v>1.6017999599999999</v>
      </c>
      <c r="H40">
        <v>9.9000003020963209E+37</v>
      </c>
      <c r="J40" s="2">
        <f>TREND(Calibration!$A$2:$A$4,Calibration!$B$2:$B$4,C40)</f>
        <v>410.85886604967158</v>
      </c>
      <c r="K40" s="2">
        <f>TREND(Calibration!$A$2:$A$4,Calibration!$C$2:$C$4,E40)</f>
        <v>606.45661226185177</v>
      </c>
      <c r="L40" s="2">
        <f>TREND(Calibration!$A$2:$A$4,Calibration!$D$2:$D$4,G40)</f>
        <v>619.29289225416915</v>
      </c>
    </row>
    <row r="41" spans="1:12" x14ac:dyDescent="0.25">
      <c r="A41">
        <v>195086</v>
      </c>
      <c r="B41">
        <v>14.42399979</v>
      </c>
      <c r="C41">
        <v>0.64319998</v>
      </c>
      <c r="D41">
        <v>1369.8029785199999</v>
      </c>
      <c r="E41">
        <v>1.76110005</v>
      </c>
      <c r="F41">
        <v>1078.2180175799999</v>
      </c>
      <c r="G41">
        <v>1.6103999600000001</v>
      </c>
      <c r="H41">
        <v>9.9000003020963209E+37</v>
      </c>
      <c r="J41" s="2">
        <f>TREND(Calibration!$A$2:$A$4,Calibration!$B$2:$B$4,C41)</f>
        <v>411.2268762784056</v>
      </c>
      <c r="K41" s="2">
        <f>TREND(Calibration!$A$2:$A$4,Calibration!$C$2:$C$4,E41)</f>
        <v>692.75474962067949</v>
      </c>
      <c r="L41" s="2">
        <f>TREND(Calibration!$A$2:$A$4,Calibration!$D$2:$D$4,G41)</f>
        <v>622.83814730341521</v>
      </c>
    </row>
    <row r="42" spans="1:12" x14ac:dyDescent="0.25">
      <c r="A42">
        <v>200086</v>
      </c>
      <c r="B42">
        <v>14.38399982</v>
      </c>
      <c r="C42">
        <v>0.64429997999999999</v>
      </c>
      <c r="D42">
        <v>731.85900878999996</v>
      </c>
      <c r="E42">
        <v>1.7885999699999999</v>
      </c>
      <c r="F42">
        <v>1128.3129882799999</v>
      </c>
      <c r="G42">
        <v>1.61689997</v>
      </c>
      <c r="H42">
        <v>9.9000003020963209E+37</v>
      </c>
      <c r="J42" s="2">
        <f>TREND(Calibration!$A$2:$A$4,Calibration!$B$2:$B$4,C42)</f>
        <v>411.90158418801497</v>
      </c>
      <c r="K42" s="2">
        <f>TREND(Calibration!$A$2:$A$4,Calibration!$C$2:$C$4,E42)</f>
        <v>703.88081923928758</v>
      </c>
      <c r="L42" s="2">
        <f>TREND(Calibration!$A$2:$A$4,Calibration!$D$2:$D$4,G42)</f>
        <v>625.51770466069991</v>
      </c>
    </row>
    <row r="43" spans="1:12" x14ac:dyDescent="0.25">
      <c r="A43">
        <v>205085</v>
      </c>
      <c r="B43">
        <v>14.324000359999999</v>
      </c>
      <c r="C43">
        <v>0.64480000999999998</v>
      </c>
      <c r="D43">
        <v>213.57899474999999</v>
      </c>
      <c r="E43">
        <v>1.8258999600000001</v>
      </c>
      <c r="F43">
        <v>1176.5260009799999</v>
      </c>
      <c r="G43">
        <v>1.63310003</v>
      </c>
      <c r="H43">
        <v>9.9000003020963209E+37</v>
      </c>
      <c r="J43" s="2">
        <f>TREND(Calibration!$A$2:$A$4,Calibration!$B$2:$B$4,C43)</f>
        <v>412.20828800259852</v>
      </c>
      <c r="K43" s="2">
        <f>TREND(Calibration!$A$2:$A$4,Calibration!$C$2:$C$4,E43)</f>
        <v>718.97185534097036</v>
      </c>
      <c r="L43" s="2">
        <f>TREND(Calibration!$A$2:$A$4,Calibration!$D$2:$D$4,G43)</f>
        <v>632.19600053431475</v>
      </c>
    </row>
    <row r="44" spans="1:12" x14ac:dyDescent="0.25">
      <c r="A44">
        <v>210087</v>
      </c>
      <c r="B44">
        <v>14.210000040000001</v>
      </c>
      <c r="C44">
        <v>0.64259999999999995</v>
      </c>
      <c r="D44">
        <v>846.90997314000003</v>
      </c>
      <c r="E44">
        <v>1.8209999800000001</v>
      </c>
      <c r="F44">
        <v>958.33300781000003</v>
      </c>
      <c r="G44">
        <v>1.63250005</v>
      </c>
      <c r="H44">
        <v>9.9000003020963209E+37</v>
      </c>
      <c r="J44" s="2">
        <f>TREND(Calibration!$A$2:$A$4,Calibration!$B$2:$B$4,C44)</f>
        <v>410.85886604967158</v>
      </c>
      <c r="K44" s="2">
        <f>TREND(Calibration!$A$2:$A$4,Calibration!$C$2:$C$4,E44)</f>
        <v>716.98939435163697</v>
      </c>
      <c r="L44" s="2">
        <f>TREND(Calibration!$A$2:$A$4,Calibration!$D$2:$D$4,G44)</f>
        <v>631.94866540356509</v>
      </c>
    </row>
    <row r="45" spans="1:12" x14ac:dyDescent="0.25">
      <c r="A45">
        <v>215085</v>
      </c>
      <c r="B45">
        <v>14.17099953</v>
      </c>
      <c r="C45">
        <v>0.64319998</v>
      </c>
      <c r="D45">
        <v>657.47399901999995</v>
      </c>
      <c r="E45">
        <v>1.8248000099999999</v>
      </c>
      <c r="F45">
        <v>1172.5930175799999</v>
      </c>
      <c r="G45">
        <v>1.6297999599999999</v>
      </c>
      <c r="H45">
        <v>1349.19104004</v>
      </c>
      <c r="J45" s="2">
        <f>TREND(Calibration!$A$2:$A$4,Calibration!$B$2:$B$4,C45)</f>
        <v>411.2268762784056</v>
      </c>
      <c r="K45" s="2">
        <f>TREND(Calibration!$A$2:$A$4,Calibration!$C$2:$C$4,E45)</f>
        <v>718.52683149082861</v>
      </c>
      <c r="L45" s="2">
        <f>TREND(Calibration!$A$2:$A$4,Calibration!$D$2:$D$4,G45)</f>
        <v>630.83558311217928</v>
      </c>
    </row>
    <row r="46" spans="1:12" x14ac:dyDescent="0.25">
      <c r="A46">
        <v>220121</v>
      </c>
      <c r="B46">
        <v>14.09300041</v>
      </c>
      <c r="C46">
        <v>0.64160001</v>
      </c>
      <c r="D46">
        <v>367.09298705999998</v>
      </c>
      <c r="E46">
        <v>1.8545000599999999</v>
      </c>
      <c r="F46">
        <v>723.83001708999996</v>
      </c>
      <c r="G46">
        <v>1.64660001</v>
      </c>
      <c r="H46">
        <v>9.9000003020963209E+37</v>
      </c>
      <c r="J46" s="2">
        <f>TREND(Calibration!$A$2:$A$4,Calibration!$B$2:$B$4,C46)</f>
        <v>410.24550135646228</v>
      </c>
      <c r="K46" s="2">
        <f>TREND(Calibration!$A$2:$A$4,Calibration!$C$2:$C$4,E46)</f>
        <v>730.54304186439117</v>
      </c>
      <c r="L46" s="2">
        <f>TREND(Calibration!$A$2:$A$4,Calibration!$D$2:$D$4,G46)</f>
        <v>637.76121823893322</v>
      </c>
    </row>
    <row r="47" spans="1:12" x14ac:dyDescent="0.25">
      <c r="A47">
        <v>225086</v>
      </c>
      <c r="B47">
        <v>14.20100021</v>
      </c>
      <c r="C47">
        <v>0.64319998</v>
      </c>
      <c r="D47">
        <v>567.01898193</v>
      </c>
      <c r="E47">
        <v>1.70270002</v>
      </c>
      <c r="F47">
        <v>9.9000003020963209E+37</v>
      </c>
      <c r="G47">
        <v>1.63469994</v>
      </c>
      <c r="H47">
        <v>9.9000003020963209E+37</v>
      </c>
      <c r="J47" s="2">
        <f>TREND(Calibration!$A$2:$A$4,Calibration!$B$2:$B$4,C47)</f>
        <v>411.2268762784056</v>
      </c>
      <c r="K47" s="2">
        <f>TREND(Calibration!$A$2:$A$4,Calibration!$C$2:$C$4,E47)</f>
        <v>669.12694272128465</v>
      </c>
      <c r="L47" s="2">
        <f>TREND(Calibration!$A$2:$A$4,Calibration!$D$2:$D$4,G47)</f>
        <v>632.8555457675518</v>
      </c>
    </row>
    <row r="48" spans="1:12" x14ac:dyDescent="0.25">
      <c r="A48">
        <v>230085</v>
      </c>
      <c r="B48">
        <v>14.239000320000001</v>
      </c>
      <c r="C48">
        <v>0.64319998</v>
      </c>
      <c r="D48">
        <v>1336.5860595700001</v>
      </c>
      <c r="E48">
        <v>1.7324999599999999</v>
      </c>
      <c r="F48">
        <v>9.9000003020963209E+37</v>
      </c>
      <c r="G48">
        <v>1.63419998</v>
      </c>
      <c r="H48">
        <v>1210.1590576200001</v>
      </c>
      <c r="J48" s="2">
        <f>TREND(Calibration!$A$2:$A$4,Calibration!$B$2:$B$4,C48)</f>
        <v>411.2268762784056</v>
      </c>
      <c r="K48" s="2">
        <f>TREND(Calibration!$A$2:$A$4,Calibration!$C$2:$C$4,E48)</f>
        <v>681.18356714311369</v>
      </c>
      <c r="L48" s="2">
        <f>TREND(Calibration!$A$2:$A$4,Calibration!$D$2:$D$4,G48)</f>
        <v>632.64944277750283</v>
      </c>
    </row>
    <row r="49" spans="1:12" x14ac:dyDescent="0.25">
      <c r="A49">
        <v>235085</v>
      </c>
      <c r="B49">
        <v>14.32699966</v>
      </c>
      <c r="C49">
        <v>0.64050001000000001</v>
      </c>
      <c r="D49">
        <v>1050.3220214800001</v>
      </c>
      <c r="E49">
        <v>1.8372000500000001</v>
      </c>
      <c r="F49">
        <v>9.9000003020963209E+37</v>
      </c>
      <c r="G49">
        <v>1.62609994</v>
      </c>
      <c r="H49">
        <v>9.9000003020963209E+37</v>
      </c>
      <c r="J49" s="2">
        <f>TREND(Calibration!$A$2:$A$4,Calibration!$B$2:$B$4,C49)</f>
        <v>409.57079344685292</v>
      </c>
      <c r="K49" s="2">
        <f>TREND(Calibration!$A$2:$A$4,Calibration!$C$2:$C$4,E49)</f>
        <v>723.54370820587087</v>
      </c>
      <c r="L49" s="2">
        <f>TREND(Calibration!$A$2:$A$4,Calibration!$D$2:$D$4,G49)</f>
        <v>629.31029071830585</v>
      </c>
    </row>
    <row r="50" spans="1:12" x14ac:dyDescent="0.25">
      <c r="A50">
        <v>240086</v>
      </c>
      <c r="B50">
        <v>14.36600018</v>
      </c>
      <c r="C50">
        <v>0.63940001000000002</v>
      </c>
      <c r="D50">
        <v>9.9000003020963209E+37</v>
      </c>
      <c r="E50">
        <v>1.86689997</v>
      </c>
      <c r="F50">
        <v>876.05499268000005</v>
      </c>
      <c r="G50">
        <v>1.63419998</v>
      </c>
      <c r="H50">
        <v>9.9000003020963209E+37</v>
      </c>
      <c r="J50" s="2">
        <f>TREND(Calibration!$A$2:$A$4,Calibration!$B$2:$B$4,C50)</f>
        <v>408.89608553724361</v>
      </c>
      <c r="K50" s="2">
        <f>TREND(Calibration!$A$2:$A$4,Calibration!$C$2:$C$4,E50)</f>
        <v>735.55986598331504</v>
      </c>
      <c r="L50" s="2">
        <f>TREND(Calibration!$A$2:$A$4,Calibration!$D$2:$D$4,G50)</f>
        <v>632.64944277750283</v>
      </c>
    </row>
    <row r="51" spans="1:12" x14ac:dyDescent="0.25">
      <c r="A51">
        <v>245086</v>
      </c>
      <c r="B51">
        <v>14.446999549999999</v>
      </c>
      <c r="C51">
        <v>0.64969999</v>
      </c>
      <c r="D51">
        <v>495.18301392000001</v>
      </c>
      <c r="E51">
        <v>2.00900006</v>
      </c>
      <c r="F51">
        <v>9.9000003020963209E+37</v>
      </c>
      <c r="G51">
        <v>1.63629997</v>
      </c>
      <c r="H51">
        <v>918.08398437000005</v>
      </c>
      <c r="J51" s="2">
        <f>TREND(Calibration!$A$2:$A$4,Calibration!$B$2:$B$4,C51)</f>
        <v>415.21379278707821</v>
      </c>
      <c r="K51" s="2">
        <f>TREND(Calibration!$A$2:$A$4,Calibration!$C$2:$C$4,E51)</f>
        <v>793.05150574628453</v>
      </c>
      <c r="L51" s="2">
        <f>TREND(Calibration!$A$2:$A$4,Calibration!$D$2:$D$4,G51)</f>
        <v>633.51514046946409</v>
      </c>
    </row>
    <row r="52" spans="1:12" x14ac:dyDescent="0.25">
      <c r="A52">
        <v>250085</v>
      </c>
      <c r="B52">
        <v>14.37899971</v>
      </c>
      <c r="C52">
        <v>0.65130001000000004</v>
      </c>
      <c r="D52">
        <v>1194.70800781</v>
      </c>
      <c r="E52">
        <v>2.1602001199999998</v>
      </c>
      <c r="F52">
        <v>9.9000003020963209E+37</v>
      </c>
      <c r="G52">
        <v>1.6390000600000001</v>
      </c>
      <c r="H52">
        <v>9.9000003020963209E+37</v>
      </c>
      <c r="J52" s="2">
        <f>TREND(Calibration!$A$2:$A$4,Calibration!$B$2:$B$4,C52)</f>
        <v>416.19519837756286</v>
      </c>
      <c r="K52" s="2">
        <f>TREND(Calibration!$A$2:$A$4,Calibration!$C$2:$C$4,E52)</f>
        <v>854.2248616650553</v>
      </c>
      <c r="L52" s="2">
        <f>TREND(Calibration!$A$2:$A$4,Calibration!$D$2:$D$4,G52)</f>
        <v>634.62822276084989</v>
      </c>
    </row>
    <row r="53" spans="1:12" x14ac:dyDescent="0.25">
      <c r="A53">
        <v>255085</v>
      </c>
      <c r="B53">
        <v>14.333999629999999</v>
      </c>
      <c r="C53">
        <v>0.64429997999999999</v>
      </c>
      <c r="D53">
        <v>755.76397704999999</v>
      </c>
      <c r="E53">
        <v>1.98090005</v>
      </c>
      <c r="F53">
        <v>9.9000003020963209E+37</v>
      </c>
      <c r="G53">
        <v>1.6439000399999999</v>
      </c>
      <c r="H53">
        <v>9.9000003020963209E+37</v>
      </c>
      <c r="J53" s="2">
        <f>TREND(Calibration!$A$2:$A$4,Calibration!$B$2:$B$4,C53)</f>
        <v>411.90158418801497</v>
      </c>
      <c r="K53" s="2">
        <f>TREND(Calibration!$A$2:$A$4,Calibration!$C$2:$C$4,E53)</f>
        <v>781.68264839893277</v>
      </c>
      <c r="L53" s="2">
        <f>TREND(Calibration!$A$2:$A$4,Calibration!$D$2:$D$4,G53)</f>
        <v>636.64818541622242</v>
      </c>
    </row>
    <row r="54" spans="1:12" x14ac:dyDescent="0.25">
      <c r="A54">
        <v>260107</v>
      </c>
      <c r="B54">
        <v>14.269000050000001</v>
      </c>
      <c r="C54">
        <v>0.64050001000000001</v>
      </c>
      <c r="D54">
        <v>287.98800659</v>
      </c>
      <c r="E54">
        <v>2.1152999399999999</v>
      </c>
      <c r="F54">
        <v>9.9000003020963209E+37</v>
      </c>
      <c r="G54">
        <v>1.6439000399999999</v>
      </c>
      <c r="H54">
        <v>9.9000003020963209E+37</v>
      </c>
      <c r="J54" s="2">
        <f>TREND(Calibration!$A$2:$A$4,Calibration!$B$2:$B$4,C54)</f>
        <v>409.57079344685292</v>
      </c>
      <c r="K54" s="2">
        <f>TREND(Calibration!$A$2:$A$4,Calibration!$C$2:$C$4,E54)</f>
        <v>836.05889868887084</v>
      </c>
      <c r="L54" s="2">
        <f>TREND(Calibration!$A$2:$A$4,Calibration!$D$2:$D$4,G54)</f>
        <v>636.64818541622242</v>
      </c>
    </row>
    <row r="55" spans="1:12" x14ac:dyDescent="0.25">
      <c r="A55">
        <v>265086</v>
      </c>
      <c r="B55">
        <v>14.17500019</v>
      </c>
      <c r="C55">
        <v>0.64529996999999995</v>
      </c>
      <c r="D55">
        <v>1267.8730468700001</v>
      </c>
      <c r="E55">
        <v>2.0743000500000002</v>
      </c>
      <c r="F55">
        <v>9.9000003020963209E+37</v>
      </c>
      <c r="G55">
        <v>1.64769995</v>
      </c>
      <c r="H55">
        <v>9.9000003020963209E+37</v>
      </c>
      <c r="J55" s="2">
        <f>TREND(Calibration!$A$2:$A$4,Calibration!$B$2:$B$4,C55)</f>
        <v>412.51494888122426</v>
      </c>
      <c r="K55" s="2">
        <f>TREND(Calibration!$A$2:$A$4,Calibration!$C$2:$C$4,E55)</f>
        <v>819.47093659678944</v>
      </c>
      <c r="L55" s="2">
        <f>TREND(Calibration!$A$2:$A$4,Calibration!$D$2:$D$4,G55)</f>
        <v>638.21465635973186</v>
      </c>
    </row>
    <row r="56" spans="1:12" x14ac:dyDescent="0.25">
      <c r="A56">
        <v>270115</v>
      </c>
      <c r="B56">
        <v>14.194000239999999</v>
      </c>
      <c r="C56">
        <v>0.64529996999999995</v>
      </c>
      <c r="D56">
        <v>629.37298583999996</v>
      </c>
      <c r="E56">
        <v>1.7946000099999999</v>
      </c>
      <c r="F56">
        <v>9.9000003020963209E+37</v>
      </c>
      <c r="G56">
        <v>1.64170003</v>
      </c>
      <c r="H56">
        <v>1212.6319580100001</v>
      </c>
      <c r="J56" s="2">
        <f>TREND(Calibration!$A$2:$A$4,Calibration!$B$2:$B$4,C56)</f>
        <v>412.51494888122426</v>
      </c>
      <c r="K56" s="2">
        <f>TREND(Calibration!$A$2:$A$4,Calibration!$C$2:$C$4,E56)</f>
        <v>706.30834858317041</v>
      </c>
      <c r="L56" s="2">
        <f>TREND(Calibration!$A$2:$A$4,Calibration!$D$2:$D$4,G56)</f>
        <v>635.7412555835607</v>
      </c>
    </row>
    <row r="57" spans="1:12" x14ac:dyDescent="0.25">
      <c r="A57">
        <v>275087</v>
      </c>
      <c r="B57">
        <v>14.164999959999999</v>
      </c>
      <c r="C57">
        <v>0.64319998</v>
      </c>
      <c r="D57">
        <v>857.26000977000001</v>
      </c>
      <c r="E57">
        <v>1.6660000100000001</v>
      </c>
      <c r="F57">
        <v>1258.5050048799999</v>
      </c>
      <c r="G57">
        <v>1.6433000600000001</v>
      </c>
      <c r="H57">
        <v>9.9000003020963209E+37</v>
      </c>
      <c r="J57" s="2">
        <f>TREND(Calibration!$A$2:$A$4,Calibration!$B$2:$B$4,C57)</f>
        <v>411.2268762784056</v>
      </c>
      <c r="K57" s="2">
        <f>TREND(Calibration!$A$2:$A$4,Calibration!$C$2:$C$4,E57)</f>
        <v>654.27864984393773</v>
      </c>
      <c r="L57" s="2">
        <f>TREND(Calibration!$A$2:$A$4,Calibration!$D$2:$D$4,G57)</f>
        <v>636.40085028547287</v>
      </c>
    </row>
    <row r="58" spans="1:12" x14ac:dyDescent="0.25">
      <c r="A58">
        <v>280085</v>
      </c>
      <c r="B58">
        <v>14.190999980000001</v>
      </c>
      <c r="C58">
        <v>0.63669997</v>
      </c>
      <c r="D58">
        <v>789.06896973000005</v>
      </c>
      <c r="E58">
        <v>1.6843999599999999</v>
      </c>
      <c r="F58">
        <v>1180.8060302700001</v>
      </c>
      <c r="G58">
        <v>1.6335999999999999</v>
      </c>
      <c r="H58">
        <v>9.9000003020963209E+37</v>
      </c>
      <c r="J58" s="2">
        <f>TREND(Calibration!$A$2:$A$4,Calibration!$B$2:$B$4,C58)</f>
        <v>407.23995976973305</v>
      </c>
      <c r="K58" s="2">
        <f>TREND(Calibration!$A$2:$A$4,Calibration!$C$2:$C$4,E58)</f>
        <v>661.72300330674432</v>
      </c>
      <c r="L58" s="2">
        <f>TREND(Calibration!$A$2:$A$4,Calibration!$D$2:$D$4,G58)</f>
        <v>632.40210764675328</v>
      </c>
    </row>
    <row r="59" spans="1:12" x14ac:dyDescent="0.25">
      <c r="A59">
        <v>285110</v>
      </c>
      <c r="B59">
        <v>14.30799961</v>
      </c>
      <c r="C59">
        <v>0.63669997</v>
      </c>
      <c r="D59">
        <v>228.41299437999999</v>
      </c>
      <c r="E59">
        <v>1.67359996</v>
      </c>
      <c r="F59">
        <v>9.9000003020963209E+37</v>
      </c>
      <c r="G59">
        <v>1.6233999699999999</v>
      </c>
      <c r="H59">
        <v>1111.8100585899999</v>
      </c>
      <c r="J59" s="2">
        <f>TREND(Calibration!$A$2:$A$4,Calibration!$B$2:$B$4,C59)</f>
        <v>407.23995976973305</v>
      </c>
      <c r="K59" s="2">
        <f>TREND(Calibration!$A$2:$A$4,Calibration!$C$2:$C$4,E59)</f>
        <v>657.35347961791297</v>
      </c>
      <c r="L59" s="2">
        <f>TREND(Calibration!$A$2:$A$4,Calibration!$D$2:$D$4,G59)</f>
        <v>628.19725789559504</v>
      </c>
    </row>
    <row r="60" spans="1:12" x14ac:dyDescent="0.25">
      <c r="A60">
        <v>290086</v>
      </c>
      <c r="B60">
        <v>14.350000380000001</v>
      </c>
      <c r="C60">
        <v>0.63990002999999995</v>
      </c>
      <c r="D60">
        <v>1201.26403809</v>
      </c>
      <c r="E60">
        <v>1.71249998</v>
      </c>
      <c r="F60">
        <v>1024.7819824200001</v>
      </c>
      <c r="G60">
        <v>1.6217000500000001</v>
      </c>
      <c r="H60">
        <v>9.9000003020963209E+37</v>
      </c>
      <c r="J60" s="2">
        <f>TREND(Calibration!$A$2:$A$4,Calibration!$B$2:$B$4,C60)</f>
        <v>409.2027832181189</v>
      </c>
      <c r="K60" s="2">
        <f>TREND(Calibration!$A$2:$A$4,Calibration!$C$2:$C$4,E60)</f>
        <v>673.09186469995143</v>
      </c>
      <c r="L60" s="2">
        <f>TREND(Calibration!$A$2:$A$4,Calibration!$D$2:$D$4,G60)</f>
        <v>627.49648464404697</v>
      </c>
    </row>
    <row r="61" spans="1:12" x14ac:dyDescent="0.25">
      <c r="A61">
        <v>295086</v>
      </c>
      <c r="B61">
        <v>14.376000400000001</v>
      </c>
      <c r="C61">
        <v>0.63510001000000005</v>
      </c>
      <c r="D61">
        <v>752.68499756000006</v>
      </c>
      <c r="E61">
        <v>1.7222000399999999</v>
      </c>
      <c r="F61">
        <v>1012.20501709</v>
      </c>
      <c r="G61">
        <v>1.6211999699999999</v>
      </c>
      <c r="H61">
        <v>9.9000003020963209E+37</v>
      </c>
      <c r="J61" s="2">
        <f>TREND(Calibration!$A$2:$A$4,Calibration!$B$2:$B$4,C61)</f>
        <v>406.258590981498</v>
      </c>
      <c r="K61" s="2">
        <f>TREND(Calibration!$A$2:$A$4,Calibration!$C$2:$C$4,E61)</f>
        <v>677.01636858449626</v>
      </c>
      <c r="L61" s="2">
        <f>TREND(Calibration!$A$2:$A$4,Calibration!$D$2:$D$4,G61)</f>
        <v>627.29033218532288</v>
      </c>
    </row>
    <row r="62" spans="1:12" x14ac:dyDescent="0.25">
      <c r="A62">
        <v>300086</v>
      </c>
      <c r="B62">
        <v>14.37199974</v>
      </c>
      <c r="C62">
        <v>0.63669997</v>
      </c>
      <c r="D62">
        <v>643.40197753999996</v>
      </c>
      <c r="E62">
        <v>1.75619996</v>
      </c>
      <c r="F62">
        <v>953.93798828000001</v>
      </c>
      <c r="G62">
        <v>1.61689997</v>
      </c>
      <c r="H62">
        <v>1330.1860351600001</v>
      </c>
      <c r="J62" s="2">
        <f>TREND(Calibration!$A$2:$A$4,Calibration!$B$2:$B$4,C62)</f>
        <v>407.23995976973305</v>
      </c>
      <c r="K62" s="2">
        <f>TREND(Calibration!$A$2:$A$4,Calibration!$C$2:$C$4,E62)</f>
        <v>690.77224412693818</v>
      </c>
      <c r="L62" s="2">
        <f>TREND(Calibration!$A$2:$A$4,Calibration!$D$2:$D$4,G62)</f>
        <v>625.51770466069991</v>
      </c>
    </row>
    <row r="63" spans="1:12" x14ac:dyDescent="0.25">
      <c r="A63">
        <v>305086</v>
      </c>
      <c r="B63">
        <v>14.295000079999999</v>
      </c>
      <c r="C63">
        <v>0.63290000000000002</v>
      </c>
      <c r="D63">
        <v>733.05603026999995</v>
      </c>
      <c r="E63">
        <v>1.77569997</v>
      </c>
      <c r="F63">
        <v>627.38201904000005</v>
      </c>
      <c r="G63">
        <v>1.61259997</v>
      </c>
      <c r="H63">
        <v>9.9000003020963209E+37</v>
      </c>
      <c r="J63" s="2">
        <f>TREND(Calibration!$A$2:$A$4,Calibration!$B$2:$B$4,C63)</f>
        <v>404.90916902857106</v>
      </c>
      <c r="K63" s="2">
        <f>TREND(Calibration!$A$2:$A$4,Calibration!$C$2:$C$4,E63)</f>
        <v>698.66166594429455</v>
      </c>
      <c r="L63" s="2">
        <f>TREND(Calibration!$A$2:$A$4,Calibration!$D$2:$D$4,G63)</f>
        <v>623.74507713607693</v>
      </c>
    </row>
    <row r="64" spans="1:12" x14ac:dyDescent="0.25">
      <c r="A64">
        <v>310086</v>
      </c>
      <c r="B64">
        <v>14.225999829999999</v>
      </c>
      <c r="C64">
        <v>0.63020003000000002</v>
      </c>
      <c r="D64">
        <v>664.50402831999997</v>
      </c>
      <c r="E64">
        <v>1.73520005</v>
      </c>
      <c r="F64">
        <v>769.40899658000001</v>
      </c>
      <c r="G64">
        <v>1.6066000499999999</v>
      </c>
      <c r="H64">
        <v>9.9000003020963209E+37</v>
      </c>
      <c r="J64" s="2">
        <f>TREND(Calibration!$A$2:$A$4,Calibration!$B$2:$B$4,C64)</f>
        <v>403.25308619701838</v>
      </c>
      <c r="K64" s="2">
        <f>TREND(Calibration!$A$2:$A$4,Calibration!$C$2:$C$4,E64)</f>
        <v>682.27598447801904</v>
      </c>
      <c r="L64" s="2">
        <f>TREND(Calibration!$A$2:$A$4,Calibration!$D$2:$D$4,G64)</f>
        <v>621.27167635990577</v>
      </c>
    </row>
    <row r="65" spans="1:12" x14ac:dyDescent="0.25">
      <c r="A65">
        <v>315087</v>
      </c>
      <c r="B65">
        <v>14.194000239999999</v>
      </c>
      <c r="C65">
        <v>0.63510001000000005</v>
      </c>
      <c r="D65">
        <v>882.94201659999999</v>
      </c>
      <c r="E65">
        <v>1.71570003</v>
      </c>
      <c r="F65">
        <v>674.18499756000006</v>
      </c>
      <c r="G65">
        <v>1.5995999599999999</v>
      </c>
      <c r="H65">
        <v>9.9000003020963209E+37</v>
      </c>
      <c r="J65" s="2">
        <f>TREND(Calibration!$A$2:$A$4,Calibration!$B$2:$B$4,C65)</f>
        <v>406.258590981498</v>
      </c>
      <c r="K65" s="2">
        <f>TREND(Calibration!$A$2:$A$4,Calibration!$C$2:$C$4,E65)</f>
        <v>674.38655861480743</v>
      </c>
      <c r="L65" s="2">
        <f>TREND(Calibration!$A$2:$A$4,Calibration!$D$2:$D$4,G65)</f>
        <v>618.38596654389698</v>
      </c>
    </row>
    <row r="66" spans="1:12" x14ac:dyDescent="0.25">
      <c r="A66">
        <v>320102</v>
      </c>
      <c r="B66">
        <v>14.14500046</v>
      </c>
      <c r="C66">
        <v>0.63450002999999999</v>
      </c>
      <c r="D66">
        <v>1155.17004395</v>
      </c>
      <c r="E66">
        <v>1.8101999799999999</v>
      </c>
      <c r="F66">
        <v>1114.0970459</v>
      </c>
      <c r="G66">
        <v>1.60769999</v>
      </c>
      <c r="H66">
        <v>9.9000003020963209E+37</v>
      </c>
      <c r="J66" s="2">
        <f>TREND(Calibration!$A$2:$A$4,Calibration!$B$2:$B$4,C66)</f>
        <v>405.89058075276398</v>
      </c>
      <c r="K66" s="2">
        <f>TREND(Calibration!$A$2:$A$4,Calibration!$C$2:$C$4,E66)</f>
        <v>712.61987066280551</v>
      </c>
      <c r="L66" s="2">
        <f>TREND(Calibration!$A$2:$A$4,Calibration!$D$2:$D$4,G66)</f>
        <v>621.72511448070441</v>
      </c>
    </row>
    <row r="67" spans="1:12" x14ac:dyDescent="0.25">
      <c r="A67">
        <v>325086</v>
      </c>
      <c r="B67">
        <v>14.152000429999999</v>
      </c>
      <c r="C67">
        <v>0.63829999999999998</v>
      </c>
      <c r="D67">
        <v>1110.3730468700001</v>
      </c>
      <c r="E67">
        <v>1.75730002</v>
      </c>
      <c r="F67">
        <v>1137.01501465</v>
      </c>
      <c r="G67">
        <v>1.6103999600000001</v>
      </c>
      <c r="H67">
        <v>9.9000003020963209E+37</v>
      </c>
      <c r="J67" s="2">
        <f>TREND(Calibration!$A$2:$A$4,Calibration!$B$2:$B$4,C67)</f>
        <v>408.22137149392597</v>
      </c>
      <c r="K67" s="2">
        <f>TREND(Calibration!$A$2:$A$4,Calibration!$C$2:$C$4,E67)</f>
        <v>691.21731248148774</v>
      </c>
      <c r="L67" s="2">
        <f>TREND(Calibration!$A$2:$A$4,Calibration!$D$2:$D$4,G67)</f>
        <v>622.83814730341521</v>
      </c>
    </row>
    <row r="68" spans="1:12" x14ac:dyDescent="0.25">
      <c r="A68">
        <v>330107</v>
      </c>
      <c r="B68">
        <v>14.178000450000001</v>
      </c>
      <c r="C68">
        <v>0.63400000000000001</v>
      </c>
      <c r="D68">
        <v>9.9000003020963209E+37</v>
      </c>
      <c r="E68">
        <v>1.87989998</v>
      </c>
      <c r="F68">
        <v>384.37298584000001</v>
      </c>
      <c r="G68">
        <v>1.6093000200000001</v>
      </c>
      <c r="H68">
        <v>9.9000003020963209E+37</v>
      </c>
      <c r="J68" s="2">
        <f>TREND(Calibration!$A$2:$A$4,Calibration!$B$2:$B$4,C68)</f>
        <v>405.58387693818037</v>
      </c>
      <c r="K68" s="2">
        <f>TREND(Calibration!$A$2:$A$4,Calibration!$C$2:$C$4,E68)</f>
        <v>740.8194818768377</v>
      </c>
      <c r="L68" s="2">
        <f>TREND(Calibration!$A$2:$A$4,Calibration!$D$2:$D$4,G68)</f>
        <v>622.38470918261658</v>
      </c>
    </row>
    <row r="69" spans="1:12" x14ac:dyDescent="0.25">
      <c r="A69">
        <v>335087</v>
      </c>
      <c r="B69">
        <v>14.272000309999999</v>
      </c>
      <c r="C69">
        <v>0.63779998000000004</v>
      </c>
      <c r="D69">
        <v>550.52301024999997</v>
      </c>
      <c r="E69">
        <v>1.73029995</v>
      </c>
      <c r="F69">
        <v>9.9000003020963209E+37</v>
      </c>
      <c r="G69">
        <v>1.60720003</v>
      </c>
      <c r="H69">
        <v>967.27301024999997</v>
      </c>
      <c r="J69" s="2">
        <f>TREND(Calibration!$A$2:$A$4,Calibration!$B$2:$B$4,C69)</f>
        <v>407.91467381305068</v>
      </c>
      <c r="K69" s="2">
        <f>TREND(Calibration!$A$2:$A$4,Calibration!$C$2:$C$4,E69)</f>
        <v>680.29347493842249</v>
      </c>
      <c r="L69" s="2">
        <f>TREND(Calibration!$A$2:$A$4,Calibration!$D$2:$D$4,G69)</f>
        <v>621.51901149065543</v>
      </c>
    </row>
    <row r="70" spans="1:12" x14ac:dyDescent="0.25">
      <c r="A70">
        <v>340086</v>
      </c>
      <c r="B70">
        <v>14.31400013</v>
      </c>
      <c r="C70">
        <v>0.63559997000000001</v>
      </c>
      <c r="D70">
        <v>1344.4610595700001</v>
      </c>
      <c r="E70">
        <v>1.6513999699999999</v>
      </c>
      <c r="F70">
        <v>1071.49401855</v>
      </c>
      <c r="G70">
        <v>1.61090004</v>
      </c>
      <c r="H70">
        <v>9.9000003020963209E+37</v>
      </c>
      <c r="J70" s="2">
        <f>TREND(Calibration!$A$2:$A$4,Calibration!$B$2:$B$4,C70)</f>
        <v>406.56525186012368</v>
      </c>
      <c r="K70" s="2">
        <f>TREND(Calibration!$A$2:$A$4,Calibration!$C$2:$C$4,E70)</f>
        <v>648.37168497005928</v>
      </c>
      <c r="L70" s="2">
        <f>TREND(Calibration!$A$2:$A$4,Calibration!$D$2:$D$4,G70)</f>
        <v>623.04429976213919</v>
      </c>
    </row>
    <row r="71" spans="1:12" x14ac:dyDescent="0.25">
      <c r="A71">
        <v>345086</v>
      </c>
      <c r="B71">
        <v>14.38899994</v>
      </c>
      <c r="C71">
        <v>0.63450002999999999</v>
      </c>
      <c r="D71">
        <v>916.78698729999996</v>
      </c>
      <c r="E71">
        <v>1.5514999599999999</v>
      </c>
      <c r="F71">
        <v>1102.5169677700001</v>
      </c>
      <c r="G71">
        <v>1.6270999900000001</v>
      </c>
      <c r="H71">
        <v>1075.1230468700001</v>
      </c>
      <c r="J71" s="2">
        <f>TREND(Calibration!$A$2:$A$4,Calibration!$B$2:$B$4,C71)</f>
        <v>405.89058075276398</v>
      </c>
      <c r="K71" s="2">
        <f>TREND(Calibration!$A$2:$A$4,Calibration!$C$2:$C$4,E71)</f>
        <v>607.95358680251377</v>
      </c>
      <c r="L71" s="2">
        <f>TREND(Calibration!$A$2:$A$4,Calibration!$D$2:$D$4,G71)</f>
        <v>629.72255028946847</v>
      </c>
    </row>
    <row r="72" spans="1:12" x14ac:dyDescent="0.25">
      <c r="A72">
        <v>350092</v>
      </c>
      <c r="B72">
        <v>14.35900021</v>
      </c>
      <c r="C72">
        <v>0.63779998000000004</v>
      </c>
      <c r="D72">
        <v>1113.0300293</v>
      </c>
      <c r="E72">
        <v>1.58609998</v>
      </c>
      <c r="F72">
        <v>939.12701416000004</v>
      </c>
      <c r="G72">
        <v>1.63310003</v>
      </c>
      <c r="H72">
        <v>1348.44494629</v>
      </c>
      <c r="J72" s="2">
        <f>TREND(Calibration!$A$2:$A$4,Calibration!$B$2:$B$4,C72)</f>
        <v>407.91467381305068</v>
      </c>
      <c r="K72" s="2">
        <f>TREND(Calibration!$A$2:$A$4,Calibration!$C$2:$C$4,E72)</f>
        <v>621.95225411955448</v>
      </c>
      <c r="L72" s="2">
        <f>TREND(Calibration!$A$2:$A$4,Calibration!$D$2:$D$4,G72)</f>
        <v>632.19600053431475</v>
      </c>
    </row>
    <row r="73" spans="1:12" x14ac:dyDescent="0.25">
      <c r="A73">
        <v>355086</v>
      </c>
      <c r="B73">
        <v>14.352999690000001</v>
      </c>
      <c r="C73">
        <v>0.64209998000000001</v>
      </c>
      <c r="D73">
        <v>671.27502441000001</v>
      </c>
      <c r="E73">
        <v>1.63629997</v>
      </c>
      <c r="F73">
        <v>9.9000003020963209E+37</v>
      </c>
      <c r="G73">
        <v>1.62390006</v>
      </c>
      <c r="H73">
        <v>9.9000003020963209E+37</v>
      </c>
      <c r="J73" s="2">
        <f>TREND(Calibration!$A$2:$A$4,Calibration!$B$2:$B$4,C73)</f>
        <v>410.55216836879629</v>
      </c>
      <c r="K73" s="2">
        <f>TREND(Calibration!$A$2:$A$4,Calibration!$C$2:$C$4,E73)</f>
        <v>642.26244351623029</v>
      </c>
      <c r="L73" s="2">
        <f>TREND(Calibration!$A$2:$A$4,Calibration!$D$2:$D$4,G73)</f>
        <v>628.4034144767088</v>
      </c>
    </row>
    <row r="74" spans="1:12" x14ac:dyDescent="0.25">
      <c r="A74">
        <v>360086</v>
      </c>
      <c r="B74">
        <v>14.30799961</v>
      </c>
      <c r="C74">
        <v>0.64639997000000005</v>
      </c>
      <c r="D74">
        <v>1017.1079711899999</v>
      </c>
      <c r="E74">
        <v>1.7524000399999999</v>
      </c>
      <c r="F74">
        <v>9.9000003020963209E+37</v>
      </c>
      <c r="G74">
        <v>1.61090004</v>
      </c>
      <c r="H74">
        <v>1034.8000488299999</v>
      </c>
      <c r="J74" s="2">
        <f>TREND(Calibration!$A$2:$A$4,Calibration!$B$2:$B$4,C74)</f>
        <v>413.18965679083362</v>
      </c>
      <c r="K74" s="2">
        <f>TREND(Calibration!$A$2:$A$4,Calibration!$C$2:$C$4,E74)</f>
        <v>689.23485149215446</v>
      </c>
      <c r="L74" s="2">
        <f>TREND(Calibration!$A$2:$A$4,Calibration!$D$2:$D$4,G74)</f>
        <v>623.04429976213919</v>
      </c>
    </row>
    <row r="75" spans="1:12" x14ac:dyDescent="0.25">
      <c r="A75">
        <v>365086</v>
      </c>
      <c r="B75">
        <v>14.28499985</v>
      </c>
      <c r="C75">
        <v>0.64749997999999997</v>
      </c>
      <c r="D75">
        <v>9.9000003020963209E+37</v>
      </c>
      <c r="E75">
        <v>1.69790006</v>
      </c>
      <c r="F75">
        <v>9.9000003020963209E+37</v>
      </c>
      <c r="G75">
        <v>1.6099000000000001</v>
      </c>
      <c r="H75">
        <v>1297.5069580100001</v>
      </c>
      <c r="J75" s="2">
        <f>TREND(Calibration!$A$2:$A$4,Calibration!$B$2:$B$4,C75)</f>
        <v>413.8643708341512</v>
      </c>
      <c r="K75" s="2">
        <f>TREND(Calibration!$A$2:$A$4,Calibration!$C$2:$C$4,E75)</f>
        <v>667.18494837633625</v>
      </c>
      <c r="L75" s="2">
        <f>TREND(Calibration!$A$2:$A$4,Calibration!$D$2:$D$4,G75)</f>
        <v>622.63204431336624</v>
      </c>
    </row>
    <row r="76" spans="1:12" x14ac:dyDescent="0.25">
      <c r="A76">
        <v>370087</v>
      </c>
      <c r="B76">
        <v>14.18799973</v>
      </c>
      <c r="C76">
        <v>0.64700000999999996</v>
      </c>
      <c r="D76">
        <v>1181.8260498</v>
      </c>
      <c r="E76">
        <v>1.7135000199999999</v>
      </c>
      <c r="F76">
        <v>1179.3210449200001</v>
      </c>
      <c r="G76">
        <v>1.6099000000000001</v>
      </c>
      <c r="H76">
        <v>9.9000003020963209E+37</v>
      </c>
      <c r="J76" s="2">
        <f>TREND(Calibration!$A$2:$A$4,Calibration!$B$2:$B$4,C76)</f>
        <v>413.5577038218172</v>
      </c>
      <c r="K76" s="2">
        <f>TREND(Calibration!$A$2:$A$4,Calibration!$C$2:$C$4,E76)</f>
        <v>673.496466410116</v>
      </c>
      <c r="L76" s="2">
        <f>TREND(Calibration!$A$2:$A$4,Calibration!$D$2:$D$4,G76)</f>
        <v>622.63204431336624</v>
      </c>
    </row>
    <row r="77" spans="1:12" x14ac:dyDescent="0.25">
      <c r="A77">
        <v>375086</v>
      </c>
      <c r="B77">
        <v>14.239000320000001</v>
      </c>
      <c r="C77">
        <v>0.64259999999999995</v>
      </c>
      <c r="D77">
        <v>571.09698486000002</v>
      </c>
      <c r="E77">
        <v>1.7287000400000001</v>
      </c>
      <c r="F77">
        <v>1298.3189697299999</v>
      </c>
      <c r="G77">
        <v>1.61090004</v>
      </c>
      <c r="H77">
        <v>9.9000003020963209E+37</v>
      </c>
      <c r="J77" s="2">
        <f>TREND(Calibration!$A$2:$A$4,Calibration!$B$2:$B$4,C77)</f>
        <v>410.85886604967158</v>
      </c>
      <c r="K77" s="2">
        <f>TREND(Calibration!$A$2:$A$4,Calibration!$C$2:$C$4,E77)</f>
        <v>679.64617450833009</v>
      </c>
      <c r="L77" s="2">
        <f>TREND(Calibration!$A$2:$A$4,Calibration!$D$2:$D$4,G77)</f>
        <v>623.04429976213919</v>
      </c>
    </row>
    <row r="78" spans="1:12" x14ac:dyDescent="0.25">
      <c r="A78">
        <v>380086</v>
      </c>
      <c r="B78">
        <v>14.321000099999999</v>
      </c>
      <c r="C78">
        <v>0.64209998000000001</v>
      </c>
      <c r="D78">
        <v>551.63598633000004</v>
      </c>
      <c r="E78">
        <v>1.75619996</v>
      </c>
      <c r="F78">
        <v>1176.4060058600001</v>
      </c>
      <c r="G78">
        <v>1.61960006</v>
      </c>
      <c r="H78">
        <v>9.9000003020963209E+37</v>
      </c>
      <c r="J78" s="2">
        <f>TREND(Calibration!$A$2:$A$4,Calibration!$B$2:$B$4,C78)</f>
        <v>410.55216836879629</v>
      </c>
      <c r="K78" s="2">
        <f>TREND(Calibration!$A$2:$A$4,Calibration!$C$2:$C$4,E78)</f>
        <v>690.77224412693818</v>
      </c>
      <c r="L78" s="2">
        <f>TREND(Calibration!$A$2:$A$4,Calibration!$D$2:$D$4,G78)</f>
        <v>626.63078695208583</v>
      </c>
    </row>
    <row r="79" spans="1:12" x14ac:dyDescent="0.25">
      <c r="A79">
        <v>385103</v>
      </c>
      <c r="B79">
        <v>14.402000429999999</v>
      </c>
      <c r="C79">
        <v>0.64319998</v>
      </c>
      <c r="D79">
        <v>791.18597411999997</v>
      </c>
      <c r="E79">
        <v>1.81289995</v>
      </c>
      <c r="F79">
        <v>958.19201659999999</v>
      </c>
      <c r="G79">
        <v>1.6315000099999999</v>
      </c>
      <c r="H79">
        <v>9.9000003020963209E+37</v>
      </c>
      <c r="J79" s="2">
        <f>TREND(Calibration!$A$2:$A$4,Calibration!$B$2:$B$4,C79)</f>
        <v>411.2268762784056</v>
      </c>
      <c r="K79" s="2">
        <f>TREND(Calibration!$A$2:$A$4,Calibration!$C$2:$C$4,E79)</f>
        <v>713.71223944744759</v>
      </c>
      <c r="L79" s="2">
        <f>TREND(Calibration!$A$2:$A$4,Calibration!$D$2:$D$4,G79)</f>
        <v>631.53640995479202</v>
      </c>
    </row>
    <row r="80" spans="1:12" x14ac:dyDescent="0.25">
      <c r="A80">
        <v>390088</v>
      </c>
      <c r="B80">
        <v>14.47000027</v>
      </c>
      <c r="C80">
        <v>0.63889998000000003</v>
      </c>
      <c r="D80">
        <v>865.51599121000004</v>
      </c>
      <c r="E80">
        <v>1.75730002</v>
      </c>
      <c r="F80">
        <v>1085.8239746100001</v>
      </c>
      <c r="G80">
        <v>1.63419998</v>
      </c>
      <c r="H80">
        <v>9.9000003020963209E+37</v>
      </c>
      <c r="J80" s="2">
        <f>TREND(Calibration!$A$2:$A$4,Calibration!$B$2:$B$4,C80)</f>
        <v>408.58938172265999</v>
      </c>
      <c r="K80" s="2">
        <f>TREND(Calibration!$A$2:$A$4,Calibration!$C$2:$C$4,E80)</f>
        <v>691.21731248148774</v>
      </c>
      <c r="L80" s="2">
        <f>TREND(Calibration!$A$2:$A$4,Calibration!$D$2:$D$4,G80)</f>
        <v>632.64944277750283</v>
      </c>
    </row>
    <row r="81" spans="1:12" x14ac:dyDescent="0.25">
      <c r="A81">
        <v>395111</v>
      </c>
      <c r="B81">
        <v>14.414999959999999</v>
      </c>
      <c r="C81">
        <v>0.63829999999999998</v>
      </c>
      <c r="D81">
        <v>9.9000003020963209E+37</v>
      </c>
      <c r="E81">
        <v>1.7053999900000001</v>
      </c>
      <c r="F81">
        <v>219.60299683</v>
      </c>
      <c r="G81">
        <v>1.63629997</v>
      </c>
      <c r="H81">
        <v>9.9000003020963209E+37</v>
      </c>
      <c r="J81" s="2">
        <f>TREND(Calibration!$A$2:$A$4,Calibration!$B$2:$B$4,C81)</f>
        <v>408.22137149392597</v>
      </c>
      <c r="K81" s="2">
        <f>TREND(Calibration!$A$2:$A$4,Calibration!$C$2:$C$4,E81)</f>
        <v>670.21931150592684</v>
      </c>
      <c r="L81" s="2">
        <f>TREND(Calibration!$A$2:$A$4,Calibration!$D$2:$D$4,G81)</f>
        <v>633.51514046946409</v>
      </c>
    </row>
    <row r="82" spans="1:12" x14ac:dyDescent="0.25">
      <c r="A82">
        <v>400088</v>
      </c>
      <c r="B82">
        <v>14.355999949999999</v>
      </c>
      <c r="C82">
        <v>0.64480000999999998</v>
      </c>
      <c r="D82">
        <v>426.64801025000003</v>
      </c>
      <c r="E82">
        <v>1.72000003</v>
      </c>
      <c r="F82">
        <v>9.9000003020963209E+37</v>
      </c>
      <c r="G82">
        <v>1.64230001</v>
      </c>
      <c r="H82">
        <v>9.9000003020963209E+37</v>
      </c>
      <c r="J82" s="2">
        <f>TREND(Calibration!$A$2:$A$4,Calibration!$B$2:$B$4,C82)</f>
        <v>412.20828800259852</v>
      </c>
      <c r="K82" s="2">
        <f>TREND(Calibration!$A$2:$A$4,Calibration!$C$2:$C$4,E82)</f>
        <v>676.12627637980506</v>
      </c>
      <c r="L82" s="2">
        <f>TREND(Calibration!$A$2:$A$4,Calibration!$D$2:$D$4,G82)</f>
        <v>635.98859071431025</v>
      </c>
    </row>
    <row r="83" spans="1:12" x14ac:dyDescent="0.25">
      <c r="A83">
        <v>405088</v>
      </c>
      <c r="B83">
        <v>14.28800011</v>
      </c>
      <c r="C83">
        <v>0.63559997000000001</v>
      </c>
      <c r="D83">
        <v>1169.8559570299999</v>
      </c>
      <c r="E83">
        <v>1.7259999500000001</v>
      </c>
      <c r="F83">
        <v>9.9000003020963209E+37</v>
      </c>
      <c r="G83">
        <v>1.6449999799999999</v>
      </c>
      <c r="H83">
        <v>9.9000003020963209E+37</v>
      </c>
      <c r="J83" s="2">
        <f>TREND(Calibration!$A$2:$A$4,Calibration!$B$2:$B$4,C83)</f>
        <v>406.56525186012368</v>
      </c>
      <c r="K83" s="2">
        <f>TREND(Calibration!$A$2:$A$4,Calibration!$C$2:$C$4,E83)</f>
        <v>678.55375717342486</v>
      </c>
      <c r="L83" s="2">
        <f>TREND(Calibration!$A$2:$A$4,Calibration!$D$2:$D$4,G83)</f>
        <v>637.10162353702106</v>
      </c>
    </row>
    <row r="84" spans="1:12" x14ac:dyDescent="0.25">
      <c r="A84">
        <v>410088</v>
      </c>
      <c r="B84">
        <v>14.17500019</v>
      </c>
      <c r="C84">
        <v>0.64099996999999997</v>
      </c>
      <c r="D84">
        <v>9.9000003020963209E+37</v>
      </c>
      <c r="E84">
        <v>1.74810004</v>
      </c>
      <c r="F84">
        <v>1071.1970214800001</v>
      </c>
      <c r="G84">
        <v>1.6335999999999999</v>
      </c>
      <c r="H84">
        <v>9.9000003020963209E+37</v>
      </c>
      <c r="J84" s="2">
        <f>TREND(Calibration!$A$2:$A$4,Calibration!$B$2:$B$4,C84)</f>
        <v>409.87745432547865</v>
      </c>
      <c r="K84" s="2">
        <f>TREND(Calibration!$A$2:$A$4,Calibration!$C$2:$C$4,E84)</f>
        <v>687.49513372715671</v>
      </c>
      <c r="L84" s="2">
        <f>TREND(Calibration!$A$2:$A$4,Calibration!$D$2:$D$4,G84)</f>
        <v>632.40210764675328</v>
      </c>
    </row>
    <row r="85" spans="1:12" x14ac:dyDescent="0.25">
      <c r="A85">
        <v>415087</v>
      </c>
      <c r="B85">
        <v>14.131999970000001</v>
      </c>
      <c r="C85">
        <v>0.64099996999999997</v>
      </c>
      <c r="D85">
        <v>979.09802246000004</v>
      </c>
      <c r="E85">
        <v>1.85940003</v>
      </c>
      <c r="F85">
        <v>1081.0770263700001</v>
      </c>
      <c r="G85">
        <v>1.65090001</v>
      </c>
      <c r="H85">
        <v>9.9000003020963209E+37</v>
      </c>
      <c r="J85" s="2">
        <f>TREND(Calibration!$A$2:$A$4,Calibration!$B$2:$B$4,C85)</f>
        <v>409.87745432547865</v>
      </c>
      <c r="K85" s="2">
        <f>TREND(Calibration!$A$2:$A$4,Calibration!$C$2:$C$4,E85)</f>
        <v>732.52549880786933</v>
      </c>
      <c r="L85" s="2">
        <f>TREND(Calibration!$A$2:$A$4,Calibration!$D$2:$D$4,G85)</f>
        <v>639.5338457635562</v>
      </c>
    </row>
    <row r="86" spans="1:12" x14ac:dyDescent="0.25">
      <c r="A86">
        <v>420087</v>
      </c>
      <c r="B86">
        <v>14.11600018</v>
      </c>
      <c r="C86">
        <v>0.64529996999999995</v>
      </c>
      <c r="D86">
        <v>724.50299071999996</v>
      </c>
      <c r="E86">
        <v>1.8351000500000001</v>
      </c>
      <c r="F86">
        <v>1148.6319580100001</v>
      </c>
      <c r="G86">
        <v>1.6288000300000001</v>
      </c>
      <c r="H86">
        <v>9.9000003020963209E+37</v>
      </c>
      <c r="J86" s="2">
        <f>TREND(Calibration!$A$2:$A$4,Calibration!$B$2:$B$4,C86)</f>
        <v>412.51494888122426</v>
      </c>
      <c r="K86" s="2">
        <f>TREND(Calibration!$A$2:$A$4,Calibration!$C$2:$C$4,E86)</f>
        <v>722.69407859970931</v>
      </c>
      <c r="L86" s="2">
        <f>TREND(Calibration!$A$2:$A$4,Calibration!$D$2:$D$4,G86)</f>
        <v>630.42337300969177</v>
      </c>
    </row>
    <row r="87" spans="1:12" x14ac:dyDescent="0.25">
      <c r="A87">
        <v>425087</v>
      </c>
      <c r="B87">
        <v>14.180999760000001</v>
      </c>
      <c r="C87">
        <v>0.64529996999999995</v>
      </c>
      <c r="D87">
        <v>556.90301513999998</v>
      </c>
      <c r="E87">
        <v>1.85829997</v>
      </c>
      <c r="F87">
        <v>1287.7149658200001</v>
      </c>
      <c r="G87">
        <v>1.6270999900000001</v>
      </c>
      <c r="H87">
        <v>9.9000003020963209E+37</v>
      </c>
      <c r="J87" s="2">
        <f>TREND(Calibration!$A$2:$A$4,Calibration!$B$2:$B$4,C87)</f>
        <v>412.51494888122426</v>
      </c>
      <c r="K87" s="2">
        <f>TREND(Calibration!$A$2:$A$4,Calibration!$C$2:$C$4,E87)</f>
        <v>732.08043045331965</v>
      </c>
      <c r="L87" s="2">
        <f>TREND(Calibration!$A$2:$A$4,Calibration!$D$2:$D$4,G87)</f>
        <v>629.72255028946847</v>
      </c>
    </row>
    <row r="88" spans="1:12" x14ac:dyDescent="0.25">
      <c r="A88">
        <v>430087</v>
      </c>
      <c r="B88">
        <v>14.269000050000001</v>
      </c>
      <c r="C88">
        <v>0.64700000999999996</v>
      </c>
      <c r="D88">
        <v>729.71197510000002</v>
      </c>
      <c r="E88">
        <v>1.8474999700000001</v>
      </c>
      <c r="F88">
        <v>9.9000003020963209E+37</v>
      </c>
      <c r="G88">
        <v>1.6315000099999999</v>
      </c>
      <c r="H88">
        <v>9.9000003020963209E+37</v>
      </c>
      <c r="J88" s="2">
        <f>TREND(Calibration!$A$2:$A$4,Calibration!$B$2:$B$4,C88)</f>
        <v>413.5577038218172</v>
      </c>
      <c r="K88" s="2">
        <f>TREND(Calibration!$A$2:$A$4,Calibration!$C$2:$C$4,E88)</f>
        <v>727.7109067644883</v>
      </c>
      <c r="L88" s="2">
        <f>TREND(Calibration!$A$2:$A$4,Calibration!$D$2:$D$4,G88)</f>
        <v>631.53640995479202</v>
      </c>
    </row>
    <row r="89" spans="1:12" x14ac:dyDescent="0.25">
      <c r="A89">
        <v>435086</v>
      </c>
      <c r="B89">
        <v>14.34899998</v>
      </c>
      <c r="C89">
        <v>0.64480000999999998</v>
      </c>
      <c r="D89">
        <v>1022.76000977</v>
      </c>
      <c r="E89">
        <v>1.91550004</v>
      </c>
      <c r="F89">
        <v>9.9000003020963209E+37</v>
      </c>
      <c r="G89">
        <v>1.63740003</v>
      </c>
      <c r="H89">
        <v>1316.8399658200001</v>
      </c>
      <c r="J89" s="2">
        <f>TREND(Calibration!$A$2:$A$4,Calibration!$B$2:$B$4,C89)</f>
        <v>412.20828800259852</v>
      </c>
      <c r="K89" s="2">
        <f>TREND(Calibration!$A$2:$A$4,Calibration!$C$2:$C$4,E89)</f>
        <v>755.2227509040431</v>
      </c>
      <c r="L89" s="2">
        <f>TREND(Calibration!$A$2:$A$4,Calibration!$D$2:$D$4,G89)</f>
        <v>633.96862805893772</v>
      </c>
    </row>
    <row r="90" spans="1:12" x14ac:dyDescent="0.25">
      <c r="A90">
        <v>440095</v>
      </c>
      <c r="B90">
        <v>14.37199974</v>
      </c>
      <c r="C90">
        <v>0.63400000000000001</v>
      </c>
      <c r="D90">
        <v>9.9000003020963209E+37</v>
      </c>
      <c r="E90">
        <v>1.8776999700000001</v>
      </c>
      <c r="F90">
        <v>613.42901611000002</v>
      </c>
      <c r="G90">
        <v>1.64709997</v>
      </c>
      <c r="H90">
        <v>9.9000003020963209E+37</v>
      </c>
      <c r="J90" s="2">
        <f>TREND(Calibration!$A$2:$A$4,Calibration!$B$2:$B$4,C90)</f>
        <v>405.58387693818037</v>
      </c>
      <c r="K90" s="2">
        <f>TREND(Calibration!$A$2:$A$4,Calibration!$C$2:$C$4,E90)</f>
        <v>739.9293896721465</v>
      </c>
      <c r="L90" s="2">
        <f>TREND(Calibration!$A$2:$A$4,Calibration!$D$2:$D$4,G90)</f>
        <v>637.9673212289822</v>
      </c>
    </row>
    <row r="91" spans="1:12" x14ac:dyDescent="0.25">
      <c r="A91">
        <v>445087</v>
      </c>
      <c r="B91">
        <v>14.413999560000001</v>
      </c>
      <c r="C91">
        <v>0.63559997000000001</v>
      </c>
      <c r="D91">
        <v>880.00598145000004</v>
      </c>
      <c r="E91">
        <v>1.7793999899999999</v>
      </c>
      <c r="F91">
        <v>866.20300293000003</v>
      </c>
      <c r="G91">
        <v>1.6513999699999999</v>
      </c>
      <c r="H91">
        <v>9.9000003020963209E+37</v>
      </c>
      <c r="J91" s="2">
        <f>TREND(Calibration!$A$2:$A$4,Calibration!$B$2:$B$4,C91)</f>
        <v>406.56525186012368</v>
      </c>
      <c r="K91" s="2">
        <f>TREND(Calibration!$A$2:$A$4,Calibration!$C$2:$C$4,E91)</f>
        <v>700.15864048495655</v>
      </c>
      <c r="L91" s="2">
        <f>TREND(Calibration!$A$2:$A$4,Calibration!$D$2:$D$4,G91)</f>
        <v>639.73994875360518</v>
      </c>
    </row>
    <row r="92" spans="1:12" x14ac:dyDescent="0.25">
      <c r="A92">
        <v>450088</v>
      </c>
      <c r="B92">
        <v>14.48700047</v>
      </c>
      <c r="C92">
        <v>0.64480000999999998</v>
      </c>
      <c r="D92">
        <v>433.75799561000002</v>
      </c>
      <c r="E92">
        <v>1.83239996</v>
      </c>
      <c r="F92">
        <v>9.9000003020963209E+37</v>
      </c>
      <c r="G92">
        <v>1.6293</v>
      </c>
      <c r="H92">
        <v>959.08697510000002</v>
      </c>
      <c r="J92" s="2">
        <f>TREND(Calibration!$A$2:$A$4,Calibration!$B$2:$B$4,C92)</f>
        <v>412.20828800259852</v>
      </c>
      <c r="K92" s="2">
        <f>TREND(Calibration!$A$2:$A$4,Calibration!$C$2:$C$4,E92)</f>
        <v>721.60166126480397</v>
      </c>
      <c r="L92" s="2">
        <f>TREND(Calibration!$A$2:$A$4,Calibration!$D$2:$D$4,G92)</f>
        <v>630.6294801221303</v>
      </c>
    </row>
    <row r="93" spans="1:12" x14ac:dyDescent="0.25">
      <c r="A93">
        <v>455087</v>
      </c>
      <c r="B93">
        <v>14.38099957</v>
      </c>
      <c r="C93">
        <v>0.64480000999999998</v>
      </c>
      <c r="D93">
        <v>758.39599609000004</v>
      </c>
      <c r="E93">
        <v>1.98570001</v>
      </c>
      <c r="F93">
        <v>9.9000003020963209E+37</v>
      </c>
      <c r="G93">
        <v>1.6390000600000001</v>
      </c>
      <c r="H93">
        <v>9.9000003020963209E+37</v>
      </c>
      <c r="J93" s="2">
        <f>TREND(Calibration!$A$2:$A$4,Calibration!$B$2:$B$4,C93)</f>
        <v>412.20828800259852</v>
      </c>
      <c r="K93" s="2">
        <f>TREND(Calibration!$A$2:$A$4,Calibration!$C$2:$C$4,E93)</f>
        <v>783.62464274388117</v>
      </c>
      <c r="L93" s="2">
        <f>TREND(Calibration!$A$2:$A$4,Calibration!$D$2:$D$4,G93)</f>
        <v>634.62822276084989</v>
      </c>
    </row>
    <row r="94" spans="1:12" x14ac:dyDescent="0.25">
      <c r="A94">
        <v>460087</v>
      </c>
      <c r="B94">
        <v>14.315999980000001</v>
      </c>
      <c r="C94">
        <v>0.64099996999999997</v>
      </c>
      <c r="D94">
        <v>1101.8869628899999</v>
      </c>
      <c r="E94">
        <v>2.0116999099999999</v>
      </c>
      <c r="F94">
        <v>9.9000003020963209E+37</v>
      </c>
      <c r="G94">
        <v>1.64279997</v>
      </c>
      <c r="H94">
        <v>1320.51403809</v>
      </c>
      <c r="J94" s="2">
        <f>TREND(Calibration!$A$2:$A$4,Calibration!$B$2:$B$4,C94)</f>
        <v>409.87745432547865</v>
      </c>
      <c r="K94" s="2">
        <f>TREND(Calibration!$A$2:$A$4,Calibration!$C$2:$C$4,E94)</f>
        <v>794.14382598066334</v>
      </c>
      <c r="L94" s="2">
        <f>TREND(Calibration!$A$2:$A$4,Calibration!$D$2:$D$4,G94)</f>
        <v>636.19469370435922</v>
      </c>
    </row>
    <row r="95" spans="1:12" x14ac:dyDescent="0.25">
      <c r="A95">
        <v>465088</v>
      </c>
      <c r="B95">
        <v>14.22999954</v>
      </c>
      <c r="C95">
        <v>0.63669997</v>
      </c>
      <c r="D95">
        <v>9.9000003020963209E+37</v>
      </c>
      <c r="E95">
        <v>1.94630003</v>
      </c>
      <c r="F95">
        <v>640.21099853999999</v>
      </c>
      <c r="G95">
        <v>1.64059997</v>
      </c>
      <c r="H95">
        <v>9.9000003020963209E+37</v>
      </c>
      <c r="J95" s="2">
        <f>TREND(Calibration!$A$2:$A$4,Calibration!$B$2:$B$4,C95)</f>
        <v>407.23995976973305</v>
      </c>
      <c r="K95" s="2">
        <f>TREND(Calibration!$A$2:$A$4,Calibration!$C$2:$C$4,E95)</f>
        <v>767.68398108189206</v>
      </c>
      <c r="L95" s="2">
        <f>TREND(Calibration!$A$2:$A$4,Calibration!$D$2:$D$4,G95)</f>
        <v>635.28776799408706</v>
      </c>
    </row>
    <row r="96" spans="1:12" x14ac:dyDescent="0.25">
      <c r="A96">
        <v>470087</v>
      </c>
      <c r="B96">
        <v>14.28800011</v>
      </c>
      <c r="C96">
        <v>0.64480000999999998</v>
      </c>
      <c r="D96">
        <v>808.38500977000001</v>
      </c>
      <c r="E96">
        <v>1.82529998</v>
      </c>
      <c r="F96">
        <v>994.06097411999997</v>
      </c>
      <c r="G96">
        <v>1.61150002</v>
      </c>
      <c r="H96">
        <v>9.9000003020963209E+37</v>
      </c>
      <c r="J96" s="2">
        <f>TREND(Calibration!$A$2:$A$4,Calibration!$B$2:$B$4,C96)</f>
        <v>412.20828800259852</v>
      </c>
      <c r="K96" s="2">
        <f>TREND(Calibration!$A$2:$A$4,Calibration!$C$2:$C$4,E96)</f>
        <v>718.72911211663461</v>
      </c>
      <c r="L96" s="2">
        <f>TREND(Calibration!$A$2:$A$4,Calibration!$D$2:$D$4,G96)</f>
        <v>623.29163489288885</v>
      </c>
    </row>
    <row r="97" spans="1:12" x14ac:dyDescent="0.25">
      <c r="A97">
        <v>475087</v>
      </c>
      <c r="B97">
        <v>14.333999629999999</v>
      </c>
      <c r="C97">
        <v>0.64700000999999996</v>
      </c>
      <c r="D97">
        <v>788.61102295000001</v>
      </c>
      <c r="E97">
        <v>1.74699998</v>
      </c>
      <c r="F97">
        <v>1347.37402344</v>
      </c>
      <c r="G97">
        <v>1.6081999499999999</v>
      </c>
      <c r="H97">
        <v>1077.8790283200001</v>
      </c>
      <c r="J97" s="2">
        <f>TREND(Calibration!$A$2:$A$4,Calibration!$B$2:$B$4,C97)</f>
        <v>413.5577038218172</v>
      </c>
      <c r="K97" s="2">
        <f>TREND(Calibration!$A$2:$A$4,Calibration!$C$2:$C$4,E97)</f>
        <v>687.05006537260715</v>
      </c>
      <c r="L97" s="2">
        <f>TREND(Calibration!$A$2:$A$4,Calibration!$D$2:$D$4,G97)</f>
        <v>621.93121747075327</v>
      </c>
    </row>
    <row r="98" spans="1:12" x14ac:dyDescent="0.25">
      <c r="A98">
        <v>480087</v>
      </c>
      <c r="B98">
        <v>14.40400028</v>
      </c>
      <c r="C98">
        <v>0.64480000999999998</v>
      </c>
      <c r="D98">
        <v>1059.31604004</v>
      </c>
      <c r="E98">
        <v>1.7114000300000001</v>
      </c>
      <c r="F98">
        <v>1347.0479736299999</v>
      </c>
      <c r="G98">
        <v>1.6217000500000001</v>
      </c>
      <c r="H98">
        <v>1236.6219482399999</v>
      </c>
      <c r="J98" s="2">
        <f>TREND(Calibration!$A$2:$A$4,Calibration!$B$2:$B$4,C98)</f>
        <v>412.20828800259852</v>
      </c>
      <c r="K98" s="2">
        <f>TREND(Calibration!$A$2:$A$4,Calibration!$C$2:$C$4,E98)</f>
        <v>672.64684084980968</v>
      </c>
      <c r="L98" s="2">
        <f>TREND(Calibration!$A$2:$A$4,Calibration!$D$2:$D$4,G98)</f>
        <v>627.49648464404697</v>
      </c>
    </row>
    <row r="99" spans="1:12" x14ac:dyDescent="0.25">
      <c r="A99">
        <v>485087</v>
      </c>
      <c r="B99">
        <v>14.47999954</v>
      </c>
      <c r="C99">
        <v>0.64209998000000001</v>
      </c>
      <c r="D99">
        <v>1194.9399414100001</v>
      </c>
      <c r="E99">
        <v>1.70270002</v>
      </c>
      <c r="F99">
        <v>9.9000003020963209E+37</v>
      </c>
      <c r="G99">
        <v>1.63039994</v>
      </c>
      <c r="H99">
        <v>1286.4949951200001</v>
      </c>
      <c r="J99" s="2">
        <f>TREND(Calibration!$A$2:$A$4,Calibration!$B$2:$B$4,C99)</f>
        <v>410.55216836879629</v>
      </c>
      <c r="K99" s="2">
        <f>TREND(Calibration!$A$2:$A$4,Calibration!$C$2:$C$4,E99)</f>
        <v>669.12694272128465</v>
      </c>
      <c r="L99" s="2">
        <f>TREND(Calibration!$A$2:$A$4,Calibration!$D$2:$D$4,G99)</f>
        <v>631.08291824292883</v>
      </c>
    </row>
    <row r="100" spans="1:12" x14ac:dyDescent="0.25">
      <c r="A100">
        <v>490088</v>
      </c>
      <c r="B100">
        <v>14.522000309999999</v>
      </c>
      <c r="C100">
        <v>0.63940001000000002</v>
      </c>
      <c r="D100">
        <v>9.9000003020963209E+37</v>
      </c>
      <c r="E100">
        <v>1.7902</v>
      </c>
      <c r="F100">
        <v>9.9000003020963209E+37</v>
      </c>
      <c r="G100">
        <v>1.6288000300000001</v>
      </c>
      <c r="H100">
        <v>9.9000003020963209E+37</v>
      </c>
      <c r="J100" s="2">
        <f>TREND(Calibration!$A$2:$A$4,Calibration!$B$2:$B$4,C100)</f>
        <v>408.89608553724361</v>
      </c>
      <c r="K100" s="2">
        <f>TREND(Calibration!$A$2:$A$4,Calibration!$C$2:$C$4,E100)</f>
        <v>704.52816821964325</v>
      </c>
      <c r="L100" s="2">
        <f>TREND(Calibration!$A$2:$A$4,Calibration!$D$2:$D$4,G100)</f>
        <v>630.42337300969177</v>
      </c>
    </row>
    <row r="101" spans="1:12" x14ac:dyDescent="0.25">
      <c r="A101">
        <v>495086</v>
      </c>
      <c r="B101">
        <v>14.5340004</v>
      </c>
      <c r="C101">
        <v>0.64480000999999998</v>
      </c>
      <c r="D101">
        <v>1174.3129882799999</v>
      </c>
      <c r="E101">
        <v>1.8162000199999999</v>
      </c>
      <c r="F101">
        <v>9.9000003020963209E+37</v>
      </c>
      <c r="G101">
        <v>1.6270999900000001</v>
      </c>
      <c r="H101">
        <v>1309.98706055</v>
      </c>
      <c r="J101" s="2">
        <f>TREND(Calibration!$A$2:$A$4,Calibration!$B$2:$B$4,C101)</f>
        <v>412.20828800259852</v>
      </c>
      <c r="K101" s="2">
        <f>TREND(Calibration!$A$2:$A$4,Calibration!$C$2:$C$4,E101)</f>
        <v>715.04740000668846</v>
      </c>
      <c r="L101" s="2">
        <f>TREND(Calibration!$A$2:$A$4,Calibration!$D$2:$D$4,G101)</f>
        <v>629.72255028946847</v>
      </c>
    </row>
    <row r="102" spans="1:12" x14ac:dyDescent="0.25">
      <c r="A102">
        <v>500087</v>
      </c>
      <c r="B102">
        <v>14.411000250000001</v>
      </c>
      <c r="C102">
        <v>0.64910000999999995</v>
      </c>
      <c r="D102">
        <v>1090.5920410199999</v>
      </c>
      <c r="E102">
        <v>1.88740003</v>
      </c>
      <c r="F102">
        <v>9.9000003020963209E+37</v>
      </c>
      <c r="G102">
        <v>1.6223000299999999</v>
      </c>
      <c r="H102">
        <v>9.9000003020963209E+37</v>
      </c>
      <c r="J102" s="2">
        <f>TREND(Calibration!$A$2:$A$4,Calibration!$B$2:$B$4,C102)</f>
        <v>414.84578255834413</v>
      </c>
      <c r="K102" s="2">
        <f>TREND(Calibration!$A$2:$A$4,Calibration!$C$2:$C$4,E102)</f>
        <v>743.85389355669133</v>
      </c>
      <c r="L102" s="2">
        <f>TREND(Calibration!$A$2:$A$4,Calibration!$D$2:$D$4,G102)</f>
        <v>627.74381977479652</v>
      </c>
    </row>
    <row r="103" spans="1:12" x14ac:dyDescent="0.25">
      <c r="A103">
        <v>505086</v>
      </c>
      <c r="B103">
        <v>14.35700035</v>
      </c>
      <c r="C103">
        <v>0.64480000999999998</v>
      </c>
      <c r="D103">
        <v>9.9000003020963209E+37</v>
      </c>
      <c r="E103">
        <v>1.7318999799999999</v>
      </c>
      <c r="F103">
        <v>816.91900635000002</v>
      </c>
      <c r="G103">
        <v>1.6223000299999999</v>
      </c>
      <c r="H103">
        <v>9.9000003020963209E+37</v>
      </c>
      <c r="J103" s="2">
        <f>TREND(Calibration!$A$2:$A$4,Calibration!$B$2:$B$4,C103)</f>
        <v>412.20828800259852</v>
      </c>
      <c r="K103" s="2">
        <f>TREND(Calibration!$A$2:$A$4,Calibration!$C$2:$C$4,E103)</f>
        <v>680.94082391877805</v>
      </c>
      <c r="L103" s="2">
        <f>TREND(Calibration!$A$2:$A$4,Calibration!$D$2:$D$4,G103)</f>
        <v>627.74381977479652</v>
      </c>
    </row>
    <row r="104" spans="1:12" x14ac:dyDescent="0.25">
      <c r="A104">
        <v>510086</v>
      </c>
      <c r="B104">
        <v>14.307000159999999</v>
      </c>
      <c r="C104">
        <v>0.64429997999999999</v>
      </c>
      <c r="D104">
        <v>549.35900878999996</v>
      </c>
      <c r="E104">
        <v>1.6990000000000001</v>
      </c>
      <c r="F104">
        <v>9.9000003020963209E+37</v>
      </c>
      <c r="G104">
        <v>1.6270999900000001</v>
      </c>
      <c r="H104">
        <v>1049.4010009799999</v>
      </c>
      <c r="J104" s="2">
        <f>TREND(Calibration!$A$2:$A$4,Calibration!$B$2:$B$4,C104)</f>
        <v>411.90158418801497</v>
      </c>
      <c r="K104" s="2">
        <f>TREND(Calibration!$A$2:$A$4,Calibration!$C$2:$C$4,E104)</f>
        <v>667.62996818062277</v>
      </c>
      <c r="L104" s="2">
        <f>TREND(Calibration!$A$2:$A$4,Calibration!$D$2:$D$4,G104)</f>
        <v>629.72255028946847</v>
      </c>
    </row>
    <row r="105" spans="1:12" x14ac:dyDescent="0.25">
      <c r="A105">
        <v>515085</v>
      </c>
      <c r="B105">
        <v>14.24600029</v>
      </c>
      <c r="C105">
        <v>0.64480000999999998</v>
      </c>
      <c r="D105">
        <v>1249.9010009799999</v>
      </c>
      <c r="E105">
        <v>1.6487000000000001</v>
      </c>
      <c r="F105">
        <v>685.12402343999997</v>
      </c>
      <c r="G105">
        <v>1.63310003</v>
      </c>
      <c r="H105">
        <v>9.9000003020963209E+37</v>
      </c>
      <c r="J105" s="2">
        <f>TREND(Calibration!$A$2:$A$4,Calibration!$B$2:$B$4,C105)</f>
        <v>412.20828800259852</v>
      </c>
      <c r="K105" s="2">
        <f>TREND(Calibration!$A$2:$A$4,Calibration!$C$2:$C$4,E105)</f>
        <v>647.27931618541731</v>
      </c>
      <c r="L105" s="2">
        <f>TREND(Calibration!$A$2:$A$4,Calibration!$D$2:$D$4,G105)</f>
        <v>632.19600053431475</v>
      </c>
    </row>
    <row r="106" spans="1:12" x14ac:dyDescent="0.25">
      <c r="A106">
        <v>520086</v>
      </c>
      <c r="B106">
        <v>14.29699993</v>
      </c>
      <c r="C106">
        <v>0.64639997000000005</v>
      </c>
      <c r="D106">
        <v>834.91302489999998</v>
      </c>
      <c r="E106">
        <v>1.81289995</v>
      </c>
      <c r="F106">
        <v>1039.7709960899999</v>
      </c>
      <c r="G106">
        <v>1.63419998</v>
      </c>
      <c r="H106">
        <v>9.9000003020963209E+37</v>
      </c>
      <c r="J106" s="2">
        <f>TREND(Calibration!$A$2:$A$4,Calibration!$B$2:$B$4,C106)</f>
        <v>413.18965679083362</v>
      </c>
      <c r="K106" s="2">
        <f>TREND(Calibration!$A$2:$A$4,Calibration!$C$2:$C$4,E106)</f>
        <v>713.71223944744759</v>
      </c>
      <c r="L106" s="2">
        <f>TREND(Calibration!$A$2:$A$4,Calibration!$D$2:$D$4,G106)</f>
        <v>632.64944277750283</v>
      </c>
    </row>
    <row r="107" spans="1:12" x14ac:dyDescent="0.25">
      <c r="A107">
        <v>525085</v>
      </c>
      <c r="B107">
        <v>14.329999920000001</v>
      </c>
      <c r="C107">
        <v>0.64590000999999997</v>
      </c>
      <c r="D107">
        <v>808.39697265999996</v>
      </c>
      <c r="E107">
        <v>1.74650002</v>
      </c>
      <c r="F107">
        <v>9.9000003020963209E+37</v>
      </c>
      <c r="G107">
        <v>1.62820005</v>
      </c>
      <c r="H107">
        <v>9.9000003020963209E+37</v>
      </c>
      <c r="J107" s="2">
        <f>TREND(Calibration!$A$2:$A$4,Calibration!$B$2:$B$4,C107)</f>
        <v>412.88299591220789</v>
      </c>
      <c r="K107" s="2">
        <f>TREND(Calibration!$A$2:$A$4,Calibration!$C$2:$C$4,E107)</f>
        <v>686.84778879265639</v>
      </c>
      <c r="L107" s="2">
        <f>TREND(Calibration!$A$2:$A$4,Calibration!$D$2:$D$4,G107)</f>
        <v>630.17603787894211</v>
      </c>
    </row>
    <row r="108" spans="1:12" x14ac:dyDescent="0.25">
      <c r="A108">
        <v>530097</v>
      </c>
      <c r="B108">
        <v>14.402000429999999</v>
      </c>
      <c r="C108">
        <v>0.64969999</v>
      </c>
      <c r="D108">
        <v>894.91998291000004</v>
      </c>
      <c r="E108">
        <v>1.76429999</v>
      </c>
      <c r="F108">
        <v>1164.3010253899999</v>
      </c>
      <c r="G108">
        <v>1.6162999899999999</v>
      </c>
      <c r="H108">
        <v>9.9000003020963209E+37</v>
      </c>
      <c r="J108" s="2">
        <f>TREND(Calibration!$A$2:$A$4,Calibration!$B$2:$B$4,C108)</f>
        <v>415.21379278707821</v>
      </c>
      <c r="K108" s="2">
        <f>TREND(Calibration!$A$2:$A$4,Calibration!$C$2:$C$4,E108)</f>
        <v>694.04939903112756</v>
      </c>
      <c r="L108" s="2">
        <f>TREND(Calibration!$A$2:$A$4,Calibration!$D$2:$D$4,G108)</f>
        <v>625.27036952995024</v>
      </c>
    </row>
    <row r="109" spans="1:12" x14ac:dyDescent="0.25">
      <c r="A109">
        <v>535086</v>
      </c>
      <c r="B109">
        <v>14.44200039</v>
      </c>
      <c r="C109">
        <v>0.64370000000000005</v>
      </c>
      <c r="D109">
        <v>9.9000003020963209E+37</v>
      </c>
      <c r="E109">
        <v>1.6881999999999999</v>
      </c>
      <c r="F109">
        <v>665.38598633000004</v>
      </c>
      <c r="G109">
        <v>1.59800005</v>
      </c>
      <c r="H109">
        <v>9.9000003020963209E+37</v>
      </c>
      <c r="J109" s="2">
        <f>TREND(Calibration!$A$2:$A$4,Calibration!$B$2:$B$4,C109)</f>
        <v>411.53357395928094</v>
      </c>
      <c r="K109" s="2">
        <f>TREND(Calibration!$A$2:$A$4,Calibration!$C$2:$C$4,E109)</f>
        <v>663.2604444917913</v>
      </c>
      <c r="L109" s="2">
        <f>TREND(Calibration!$A$2:$A$4,Calibration!$D$2:$D$4,G109)</f>
        <v>617.72642131065982</v>
      </c>
    </row>
    <row r="110" spans="1:12" x14ac:dyDescent="0.25">
      <c r="A110">
        <v>540085</v>
      </c>
      <c r="B110">
        <v>14.472999570000001</v>
      </c>
      <c r="C110">
        <v>0.63889998000000003</v>
      </c>
      <c r="D110">
        <v>1360.15002441</v>
      </c>
      <c r="E110">
        <v>1.6648999499999999</v>
      </c>
      <c r="F110">
        <v>534.72698975000003</v>
      </c>
      <c r="G110">
        <v>1.5791000100000001</v>
      </c>
      <c r="H110">
        <v>9.9000003020963209E+37</v>
      </c>
      <c r="J110" s="2">
        <f>TREND(Calibration!$A$2:$A$4,Calibration!$B$2:$B$4,C110)</f>
        <v>408.58938172265999</v>
      </c>
      <c r="K110" s="2">
        <f>TREND(Calibration!$A$2:$A$4,Calibration!$C$2:$C$4,E110)</f>
        <v>653.83358148938794</v>
      </c>
      <c r="L110" s="2">
        <f>TREND(Calibration!$A$2:$A$4,Calibration!$D$2:$D$4,G110)</f>
        <v>609.93508849194473</v>
      </c>
    </row>
    <row r="111" spans="1:12" x14ac:dyDescent="0.25">
      <c r="A111">
        <v>545086</v>
      </c>
      <c r="B111">
        <v>14.449000359999999</v>
      </c>
      <c r="C111">
        <v>0.63620001000000004</v>
      </c>
      <c r="D111">
        <v>1146.56604004</v>
      </c>
      <c r="E111">
        <v>1.6990000000000001</v>
      </c>
      <c r="F111">
        <v>535.98602295000001</v>
      </c>
      <c r="G111">
        <v>1.5779999499999999</v>
      </c>
      <c r="H111">
        <v>9.9000003020963209E+37</v>
      </c>
      <c r="J111" s="2">
        <f>TREND(Calibration!$A$2:$A$4,Calibration!$B$2:$B$4,C111)</f>
        <v>406.93329889110737</v>
      </c>
      <c r="K111" s="2">
        <f>TREND(Calibration!$A$2:$A$4,Calibration!$C$2:$C$4,E111)</f>
        <v>667.62996818062277</v>
      </c>
      <c r="L111" s="2">
        <f>TREND(Calibration!$A$2:$A$4,Calibration!$D$2:$D$4,G111)</f>
        <v>609.48160090247097</v>
      </c>
    </row>
    <row r="112" spans="1:12" x14ac:dyDescent="0.25">
      <c r="A112">
        <v>550086</v>
      </c>
      <c r="B112">
        <v>14.364999770000001</v>
      </c>
      <c r="C112">
        <v>0.64160001</v>
      </c>
      <c r="D112">
        <v>1294.55700684</v>
      </c>
      <c r="E112">
        <v>1.67789996</v>
      </c>
      <c r="F112">
        <v>485.93301392000001</v>
      </c>
      <c r="G112">
        <v>1.5811999999999999</v>
      </c>
      <c r="H112">
        <v>9.9000003020963209E+37</v>
      </c>
      <c r="J112" s="2">
        <f>TREND(Calibration!$A$2:$A$4,Calibration!$B$2:$B$4,C112)</f>
        <v>410.24550135646228</v>
      </c>
      <c r="K112" s="2">
        <f>TREND(Calibration!$A$2:$A$4,Calibration!$C$2:$C$4,E112)</f>
        <v>659.09319738291072</v>
      </c>
      <c r="L112" s="2">
        <f>TREND(Calibration!$A$2:$A$4,Calibration!$D$2:$D$4,G112)</f>
        <v>610.80078618390587</v>
      </c>
    </row>
    <row r="113" spans="1:12" x14ac:dyDescent="0.25">
      <c r="A113">
        <v>555086</v>
      </c>
      <c r="B113">
        <v>14.286999700000001</v>
      </c>
      <c r="C113">
        <v>0.64099996999999997</v>
      </c>
      <c r="D113">
        <v>1359.29296875</v>
      </c>
      <c r="E113">
        <v>1.69949996</v>
      </c>
      <c r="F113">
        <v>300.45300293000003</v>
      </c>
      <c r="G113">
        <v>1.5995999599999999</v>
      </c>
      <c r="H113">
        <v>9.9000003020963209E+37</v>
      </c>
      <c r="J113" s="2">
        <f>TREND(Calibration!$A$2:$A$4,Calibration!$B$2:$B$4,C113)</f>
        <v>409.87745432547865</v>
      </c>
      <c r="K113" s="2">
        <f>TREND(Calibration!$A$2:$A$4,Calibration!$C$2:$C$4,E113)</f>
        <v>667.83224476057342</v>
      </c>
      <c r="L113" s="2">
        <f>TREND(Calibration!$A$2:$A$4,Calibration!$D$2:$D$4,G113)</f>
        <v>618.38596654389698</v>
      </c>
    </row>
    <row r="114" spans="1:12" x14ac:dyDescent="0.25">
      <c r="A114">
        <v>560099</v>
      </c>
      <c r="B114">
        <v>14.29599953</v>
      </c>
      <c r="C114">
        <v>0.64259999999999995</v>
      </c>
      <c r="D114">
        <v>595.02600098000005</v>
      </c>
      <c r="E114">
        <v>1.74489999</v>
      </c>
      <c r="F114">
        <v>9.9000003020963209E+37</v>
      </c>
      <c r="G114">
        <v>1.6017999599999999</v>
      </c>
      <c r="H114">
        <v>1113.9119873</v>
      </c>
      <c r="J114" s="2">
        <f>TREND(Calibration!$A$2:$A$4,Calibration!$B$2:$B$4,C114)</f>
        <v>410.85886604967158</v>
      </c>
      <c r="K114" s="2">
        <f>TREND(Calibration!$A$2:$A$4,Calibration!$C$2:$C$4,E114)</f>
        <v>686.20043981230071</v>
      </c>
      <c r="L114" s="2">
        <f>TREND(Calibration!$A$2:$A$4,Calibration!$D$2:$D$4,G114)</f>
        <v>619.29289225416915</v>
      </c>
    </row>
    <row r="115" spans="1:12" x14ac:dyDescent="0.25">
      <c r="A115">
        <v>565087</v>
      </c>
      <c r="B115">
        <v>14.27000046</v>
      </c>
      <c r="C115">
        <v>0.64480000999999998</v>
      </c>
      <c r="D115">
        <v>978.12799071999996</v>
      </c>
      <c r="E115">
        <v>1.69519997</v>
      </c>
      <c r="F115">
        <v>1179.5889892600001</v>
      </c>
      <c r="G115">
        <v>1.6038999599999999</v>
      </c>
      <c r="H115">
        <v>9.9000003020963209E+37</v>
      </c>
      <c r="J115" s="2">
        <f>TREND(Calibration!$A$2:$A$4,Calibration!$B$2:$B$4,C115)</f>
        <v>412.20828800259852</v>
      </c>
      <c r="K115" s="2">
        <f>TREND(Calibration!$A$2:$A$4,Calibration!$C$2:$C$4,E115)</f>
        <v>666.09253104143102</v>
      </c>
      <c r="L115" s="2">
        <f>TREND(Calibration!$A$2:$A$4,Calibration!$D$2:$D$4,G115)</f>
        <v>620.15859406851985</v>
      </c>
    </row>
    <row r="116" spans="1:12" x14ac:dyDescent="0.25">
      <c r="A116">
        <v>570087</v>
      </c>
      <c r="B116">
        <v>14.227999690000001</v>
      </c>
      <c r="C116">
        <v>0.63719999999999999</v>
      </c>
      <c r="D116">
        <v>9.9000003020963209E+37</v>
      </c>
      <c r="E116">
        <v>1.6492999800000001</v>
      </c>
      <c r="F116">
        <v>781.32000731999995</v>
      </c>
      <c r="G116">
        <v>1.6223000299999999</v>
      </c>
      <c r="H116">
        <v>9.9000003020963209E+37</v>
      </c>
      <c r="J116" s="2">
        <f>TREND(Calibration!$A$2:$A$4,Calibration!$B$2:$B$4,C116)</f>
        <v>407.5466635843166</v>
      </c>
      <c r="K116" s="2">
        <f>TREND(Calibration!$A$2:$A$4,Calibration!$C$2:$C$4,E116)</f>
        <v>647.52205940975296</v>
      </c>
      <c r="L116" s="2">
        <f>TREND(Calibration!$A$2:$A$4,Calibration!$D$2:$D$4,G116)</f>
        <v>627.74381977479652</v>
      </c>
    </row>
    <row r="117" spans="1:12" x14ac:dyDescent="0.25">
      <c r="A117">
        <v>575086</v>
      </c>
      <c r="B117">
        <v>14.35499954</v>
      </c>
      <c r="C117">
        <v>0.63129997000000004</v>
      </c>
      <c r="D117">
        <v>697.36199951000003</v>
      </c>
      <c r="E117">
        <v>1.5925999900000001</v>
      </c>
      <c r="F117">
        <v>9.9000003020963209E+37</v>
      </c>
      <c r="G117">
        <v>1.6270999900000001</v>
      </c>
      <c r="H117">
        <v>1150.8709716799999</v>
      </c>
      <c r="J117" s="2">
        <f>TREND(Calibration!$A$2:$A$4,Calibration!$B$2:$B$4,C117)</f>
        <v>403.92775730437813</v>
      </c>
      <c r="K117" s="2">
        <f>TREND(Calibration!$A$2:$A$4,Calibration!$C$2:$C$4,E117)</f>
        <v>624.58206408924354</v>
      </c>
      <c r="L117" s="2">
        <f>TREND(Calibration!$A$2:$A$4,Calibration!$D$2:$D$4,G117)</f>
        <v>629.72255028946847</v>
      </c>
    </row>
    <row r="118" spans="1:12" x14ac:dyDescent="0.25">
      <c r="A118">
        <v>580086</v>
      </c>
      <c r="B118">
        <v>14.42300034</v>
      </c>
      <c r="C118">
        <v>0.63290000000000002</v>
      </c>
      <c r="D118">
        <v>1002.4299926800001</v>
      </c>
      <c r="E118">
        <v>1.65199995</v>
      </c>
      <c r="F118">
        <v>902.56298828000001</v>
      </c>
      <c r="G118">
        <v>1.62390006</v>
      </c>
      <c r="H118">
        <v>9.9000003020963209E+37</v>
      </c>
      <c r="J118" s="2">
        <f>TREND(Calibration!$A$2:$A$4,Calibration!$B$2:$B$4,C118)</f>
        <v>404.90916902857106</v>
      </c>
      <c r="K118" s="2">
        <f>TREND(Calibration!$A$2:$A$4,Calibration!$C$2:$C$4,E118)</f>
        <v>648.61442819439503</v>
      </c>
      <c r="L118" s="2">
        <f>TREND(Calibration!$A$2:$A$4,Calibration!$D$2:$D$4,G118)</f>
        <v>628.4034144767088</v>
      </c>
    </row>
    <row r="119" spans="1:12" x14ac:dyDescent="0.25">
      <c r="A119">
        <v>585088</v>
      </c>
      <c r="B119">
        <v>14.5170002</v>
      </c>
      <c r="C119">
        <v>0.63290000000000002</v>
      </c>
      <c r="D119">
        <v>841.53002930000002</v>
      </c>
      <c r="E119">
        <v>1.6433000600000001</v>
      </c>
      <c r="F119">
        <v>981.76898193</v>
      </c>
      <c r="G119">
        <v>1.6088000499999999</v>
      </c>
      <c r="H119">
        <v>9.9000003020963209E+37</v>
      </c>
      <c r="J119" s="2">
        <f>TREND(Calibration!$A$2:$A$4,Calibration!$B$2:$B$4,C119)</f>
        <v>404.90916902857106</v>
      </c>
      <c r="K119" s="2">
        <f>TREND(Calibration!$A$2:$A$4,Calibration!$C$2:$C$4,E119)</f>
        <v>645.09457861613328</v>
      </c>
      <c r="L119" s="2">
        <f>TREND(Calibration!$A$2:$A$4,Calibration!$D$2:$D$4,G119)</f>
        <v>622.17860207017804</v>
      </c>
    </row>
    <row r="120" spans="1:12" x14ac:dyDescent="0.25">
      <c r="A120">
        <v>590086</v>
      </c>
      <c r="B120">
        <v>14.506999970000001</v>
      </c>
      <c r="C120">
        <v>0.63559997000000001</v>
      </c>
      <c r="D120">
        <v>684.47998046999999</v>
      </c>
      <c r="E120">
        <v>1.55050004</v>
      </c>
      <c r="F120">
        <v>9.9000003020963209E+37</v>
      </c>
      <c r="G120">
        <v>1.6227999900000001</v>
      </c>
      <c r="H120">
        <v>1333.48498535</v>
      </c>
      <c r="J120" s="2">
        <f>TREND(Calibration!$A$2:$A$4,Calibration!$B$2:$B$4,C120)</f>
        <v>406.56525186012368</v>
      </c>
      <c r="K120" s="2">
        <f>TREND(Calibration!$A$2:$A$4,Calibration!$C$2:$C$4,E120)</f>
        <v>607.54903364261236</v>
      </c>
      <c r="L120" s="2">
        <f>TREND(Calibration!$A$2:$A$4,Calibration!$D$2:$D$4,G120)</f>
        <v>627.9499227648455</v>
      </c>
    </row>
    <row r="121" spans="1:12" x14ac:dyDescent="0.25">
      <c r="A121">
        <v>595088</v>
      </c>
      <c r="B121">
        <v>14.41300011</v>
      </c>
      <c r="C121">
        <v>0.63940001000000002</v>
      </c>
      <c r="D121">
        <v>9.9000003020963209E+37</v>
      </c>
      <c r="E121">
        <v>1.5532000100000001</v>
      </c>
      <c r="F121">
        <v>603.88000488</v>
      </c>
      <c r="G121">
        <v>1.65090001</v>
      </c>
      <c r="H121">
        <v>9.9000003020963209E+37</v>
      </c>
      <c r="J121" s="2">
        <f>TREND(Calibration!$A$2:$A$4,Calibration!$B$2:$B$4,C121)</f>
        <v>408.89608553724361</v>
      </c>
      <c r="K121" s="2">
        <f>TREND(Calibration!$A$2:$A$4,Calibration!$C$2:$C$4,E121)</f>
        <v>608.64140242725443</v>
      </c>
      <c r="L121" s="2">
        <f>TREND(Calibration!$A$2:$A$4,Calibration!$D$2:$D$4,G121)</f>
        <v>639.5338457635562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125</v>
      </c>
      <c r="B2">
        <v>14.26399994</v>
      </c>
      <c r="C2">
        <v>0.63400000000000001</v>
      </c>
      <c r="D2">
        <v>532.82897949000005</v>
      </c>
      <c r="E2">
        <v>1.54449999</v>
      </c>
      <c r="F2">
        <v>567.69500731999995</v>
      </c>
      <c r="G2">
        <v>1.6487000000000001</v>
      </c>
      <c r="H2">
        <v>9.9000003020963209E+37</v>
      </c>
      <c r="J2" s="2">
        <f>TREND(Calibration!$A$2:$A$4,Calibration!$B$2:$B$4,C2)</f>
        <v>405.58387693818037</v>
      </c>
      <c r="K2" s="2">
        <f>TREND(Calibration!$A$2:$A$4,Calibration!$C$2:$C$4,E2)</f>
        <v>605.12150025287417</v>
      </c>
      <c r="L2" s="2">
        <f>TREND(Calibration!$A$2:$A$4,Calibration!$D$2:$D$4,G2)</f>
        <v>638.62691593089448</v>
      </c>
      <c r="N2" s="2">
        <f>AVERAGE(J2:J121)</f>
        <v>408.25101381476429</v>
      </c>
    </row>
    <row r="3" spans="1:14" x14ac:dyDescent="0.25">
      <c r="A3">
        <v>5089</v>
      </c>
      <c r="B3">
        <v>14.227999690000001</v>
      </c>
      <c r="C3">
        <v>0.63349997999999996</v>
      </c>
      <c r="D3">
        <v>1077.6569824200001</v>
      </c>
      <c r="E3">
        <v>1.5563999399999999</v>
      </c>
      <c r="F3">
        <v>945.81201171999999</v>
      </c>
      <c r="G3">
        <v>1.6504000400000001</v>
      </c>
      <c r="H3">
        <v>1183.0899658200001</v>
      </c>
      <c r="J3" s="2">
        <f>TREND(Calibration!$A$2:$A$4,Calibration!$B$2:$B$4,C3)</f>
        <v>405.27717925730502</v>
      </c>
      <c r="K3" s="2">
        <f>TREND(Calibration!$A$2:$A$4,Calibration!$C$2:$C$4,E3)</f>
        <v>609.93604779184716</v>
      </c>
      <c r="L3" s="2">
        <f>TREND(Calibration!$A$2:$A$4,Calibration!$D$2:$D$4,G3)</f>
        <v>639.32773865111767</v>
      </c>
    </row>
    <row r="4" spans="1:14" x14ac:dyDescent="0.25">
      <c r="A4">
        <v>10091</v>
      </c>
      <c r="B4">
        <v>14.13399982</v>
      </c>
      <c r="C4">
        <v>0.64209998000000001</v>
      </c>
      <c r="D4">
        <v>9.9000003020963209E+37</v>
      </c>
      <c r="E4">
        <v>1.5391000500000001</v>
      </c>
      <c r="F4">
        <v>1096.8530273399999</v>
      </c>
      <c r="G4">
        <v>1.6497999400000001</v>
      </c>
      <c r="H4">
        <v>1172.5040283200001</v>
      </c>
      <c r="J4" s="2">
        <f>TREND(Calibration!$A$2:$A$4,Calibration!$B$2:$B$4,C4)</f>
        <v>410.55216836879629</v>
      </c>
      <c r="K4" s="2">
        <f>TREND(Calibration!$A$2:$A$4,Calibration!$C$2:$C$4,E4)</f>
        <v>602.93676268359002</v>
      </c>
      <c r="L4" s="2">
        <f>TREND(Calibration!$A$2:$A$4,Calibration!$D$2:$D$4,G4)</f>
        <v>639.08035405169301</v>
      </c>
    </row>
    <row r="5" spans="1:14" x14ac:dyDescent="0.25">
      <c r="A5">
        <v>15092</v>
      </c>
      <c r="B5">
        <v>14.118000029999999</v>
      </c>
      <c r="C5">
        <v>0.63940001000000002</v>
      </c>
      <c r="D5">
        <v>821.25299071999996</v>
      </c>
      <c r="E5">
        <v>1.50619996</v>
      </c>
      <c r="F5">
        <v>889.04699706999997</v>
      </c>
      <c r="G5">
        <v>1.6513999699999999</v>
      </c>
      <c r="H5">
        <v>9.9000003020963209E+37</v>
      </c>
      <c r="J5" s="2">
        <f>TREND(Calibration!$A$2:$A$4,Calibration!$B$2:$B$4,C5)</f>
        <v>408.89608553724361</v>
      </c>
      <c r="K5" s="2">
        <f>TREND(Calibration!$A$2:$A$4,Calibration!$C$2:$C$4,E5)</f>
        <v>589.6258624410267</v>
      </c>
      <c r="L5" s="2">
        <f>TREND(Calibration!$A$2:$A$4,Calibration!$D$2:$D$4,G5)</f>
        <v>639.73994875360518</v>
      </c>
    </row>
    <row r="6" spans="1:14" x14ac:dyDescent="0.25">
      <c r="A6">
        <v>20093</v>
      </c>
      <c r="B6">
        <v>14.16300011</v>
      </c>
      <c r="C6">
        <v>0.63719999999999999</v>
      </c>
      <c r="D6">
        <v>511.15100097999999</v>
      </c>
      <c r="E6">
        <v>1.41330004</v>
      </c>
      <c r="F6">
        <v>1003.9299926800001</v>
      </c>
      <c r="G6">
        <v>1.6713999500000001</v>
      </c>
      <c r="H6">
        <v>9.9000003020963209E+37</v>
      </c>
      <c r="J6" s="2">
        <f>TREND(Calibration!$A$2:$A$4,Calibration!$B$2:$B$4,C6)</f>
        <v>407.5466635843166</v>
      </c>
      <c r="K6" s="2">
        <f>TREND(Calibration!$A$2:$A$4,Calibration!$C$2:$C$4,E6)</f>
        <v>552.03989937338406</v>
      </c>
      <c r="L6" s="2">
        <f>TREND(Calibration!$A$2:$A$4,Calibration!$D$2:$D$4,G6)</f>
        <v>647.9847196931189</v>
      </c>
    </row>
    <row r="7" spans="1:14" x14ac:dyDescent="0.25">
      <c r="A7">
        <v>25093</v>
      </c>
      <c r="B7">
        <v>14.225000380000001</v>
      </c>
      <c r="C7">
        <v>0.63719999999999999</v>
      </c>
      <c r="D7">
        <v>253.82499695000001</v>
      </c>
      <c r="E7">
        <v>1.3895000200000001</v>
      </c>
      <c r="F7">
        <v>9.9000003020963209E+37</v>
      </c>
      <c r="G7">
        <v>1.66009998</v>
      </c>
      <c r="H7">
        <v>9.9000003020963209E+37</v>
      </c>
      <c r="J7" s="2">
        <f>TREND(Calibration!$A$2:$A$4,Calibration!$B$2:$B$4,C7)</f>
        <v>407.5466635843166</v>
      </c>
      <c r="K7" s="2">
        <f>TREND(Calibration!$A$2:$A$4,Calibration!$C$2:$C$4,E7)</f>
        <v>542.41075574517481</v>
      </c>
      <c r="L7" s="2">
        <f>TREND(Calibration!$A$2:$A$4,Calibration!$D$2:$D$4,G7)</f>
        <v>643.32643182116215</v>
      </c>
    </row>
    <row r="8" spans="1:14" x14ac:dyDescent="0.25">
      <c r="A8">
        <v>30095</v>
      </c>
      <c r="B8">
        <v>14.32600021</v>
      </c>
      <c r="C8">
        <v>0.63829999999999998</v>
      </c>
      <c r="D8">
        <v>197.85400390999999</v>
      </c>
      <c r="E8">
        <v>1.43219995</v>
      </c>
      <c r="F8">
        <v>9.9000003020963209E+37</v>
      </c>
      <c r="G8">
        <v>1.6552</v>
      </c>
      <c r="H8">
        <v>973.46301270000004</v>
      </c>
      <c r="J8" s="2">
        <f>TREND(Calibration!$A$2:$A$4,Calibration!$B$2:$B$4,C8)</f>
        <v>408.22137149392597</v>
      </c>
      <c r="K8" s="2">
        <f>TREND(Calibration!$A$2:$A$4,Calibration!$C$2:$C$4,E8)</f>
        <v>559.68652941614164</v>
      </c>
      <c r="L8" s="2">
        <f>TREND(Calibration!$A$2:$A$4,Calibration!$D$2:$D$4,G8)</f>
        <v>641.30646916578962</v>
      </c>
    </row>
    <row r="9" spans="1:14" x14ac:dyDescent="0.25">
      <c r="A9">
        <v>35095</v>
      </c>
      <c r="B9">
        <v>14.35499954</v>
      </c>
      <c r="C9">
        <v>0.63559997000000001</v>
      </c>
      <c r="D9">
        <v>778.08502196999996</v>
      </c>
      <c r="E9">
        <v>1.39279997</v>
      </c>
      <c r="F9">
        <v>9.9000003020963209E+37</v>
      </c>
      <c r="G9">
        <v>1.64279997</v>
      </c>
      <c r="H9">
        <v>1259.8139648399999</v>
      </c>
      <c r="J9" s="2">
        <f>TREND(Calibration!$A$2:$A$4,Calibration!$B$2:$B$4,C9)</f>
        <v>406.56525186012368</v>
      </c>
      <c r="K9" s="2">
        <f>TREND(Calibration!$A$2:$A$4,Calibration!$C$2:$C$4,E9)</f>
        <v>543.74586775415253</v>
      </c>
      <c r="L9" s="2">
        <f>TREND(Calibration!$A$2:$A$4,Calibration!$D$2:$D$4,G9)</f>
        <v>636.19469370435922</v>
      </c>
    </row>
    <row r="10" spans="1:14" x14ac:dyDescent="0.25">
      <c r="A10">
        <v>40095</v>
      </c>
      <c r="B10">
        <v>14.34500027</v>
      </c>
      <c r="C10">
        <v>0.62749999999999995</v>
      </c>
      <c r="D10">
        <v>1288.4350585899999</v>
      </c>
      <c r="E10">
        <v>1.3883999600000001</v>
      </c>
      <c r="F10">
        <v>1367.2430419899999</v>
      </c>
      <c r="G10">
        <v>1.6162999899999999</v>
      </c>
      <c r="H10">
        <v>9.9000003020963209E+37</v>
      </c>
      <c r="J10" s="2">
        <f>TREND(Calibration!$A$2:$A$4,Calibration!$B$2:$B$4,C10)</f>
        <v>401.59696656321603</v>
      </c>
      <c r="K10" s="2">
        <f>TREND(Calibration!$A$2:$A$4,Calibration!$C$2:$C$4,E10)</f>
        <v>541.96568739062525</v>
      </c>
      <c r="L10" s="2">
        <f>TREND(Calibration!$A$2:$A$4,Calibration!$D$2:$D$4,G10)</f>
        <v>625.27036952995024</v>
      </c>
    </row>
    <row r="11" spans="1:14" x14ac:dyDescent="0.25">
      <c r="A11">
        <v>45095</v>
      </c>
      <c r="B11">
        <v>14.321999549999999</v>
      </c>
      <c r="C11">
        <v>0.62589996999999997</v>
      </c>
      <c r="D11">
        <v>9.9000003020963209E+37</v>
      </c>
      <c r="E11">
        <v>1.38139999</v>
      </c>
      <c r="F11">
        <v>461.08898926000001</v>
      </c>
      <c r="G11">
        <v>1.6099000000000001</v>
      </c>
      <c r="H11">
        <v>9.9000003020963209E+37</v>
      </c>
      <c r="J11" s="2">
        <f>TREND(Calibration!$A$2:$A$4,Calibration!$B$2:$B$4,C11)</f>
        <v>400.6155548390231</v>
      </c>
      <c r="K11" s="2">
        <f>TREND(Calibration!$A$2:$A$4,Calibration!$C$2:$C$4,E11)</f>
        <v>539.13360084098554</v>
      </c>
      <c r="L11" s="2">
        <f>TREND(Calibration!$A$2:$A$4,Calibration!$D$2:$D$4,G11)</f>
        <v>622.63204431336624</v>
      </c>
    </row>
    <row r="12" spans="1:14" x14ac:dyDescent="0.25">
      <c r="A12">
        <v>50096</v>
      </c>
      <c r="B12">
        <v>14.27999973</v>
      </c>
      <c r="C12">
        <v>0.62159997</v>
      </c>
      <c r="D12">
        <v>9.9000003020963209E+37</v>
      </c>
      <c r="E12">
        <v>1.38250005</v>
      </c>
      <c r="F12">
        <v>322.58999634000003</v>
      </c>
      <c r="G12">
        <v>1.6081999499999999</v>
      </c>
      <c r="H12">
        <v>9.9000003020963209E+37</v>
      </c>
      <c r="J12" s="2">
        <f>TREND(Calibration!$A$2:$A$4,Calibration!$B$2:$B$4,C12)</f>
        <v>397.9780602832775</v>
      </c>
      <c r="K12" s="2">
        <f>TREND(Calibration!$A$2:$A$4,Calibration!$C$2:$C$4,E12)</f>
        <v>539.5786691955351</v>
      </c>
      <c r="L12" s="2">
        <f>TREND(Calibration!$A$2:$A$4,Calibration!$D$2:$D$4,G12)</f>
        <v>621.93121747075327</v>
      </c>
    </row>
    <row r="13" spans="1:14" x14ac:dyDescent="0.25">
      <c r="A13">
        <v>55096</v>
      </c>
      <c r="B13">
        <v>14.251000400000001</v>
      </c>
      <c r="C13">
        <v>0.63180000000000003</v>
      </c>
      <c r="D13">
        <v>644.10198975000003</v>
      </c>
      <c r="E13">
        <v>1.37759995</v>
      </c>
      <c r="F13">
        <v>511.87899779999998</v>
      </c>
      <c r="G13">
        <v>1.6045000599999999</v>
      </c>
      <c r="H13">
        <v>9.9000003020963209E+37</v>
      </c>
      <c r="J13" s="2">
        <f>TREND(Calibration!$A$2:$A$4,Calibration!$B$2:$B$4,C13)</f>
        <v>404.23446111896169</v>
      </c>
      <c r="K13" s="2">
        <f>TREND(Calibration!$A$2:$A$4,Calibration!$C$2:$C$4,E13)</f>
        <v>537.59615965593855</v>
      </c>
      <c r="L13" s="2">
        <f>TREND(Calibration!$A$2:$A$4,Calibration!$D$2:$D$4,G13)</f>
        <v>620.40597866794462</v>
      </c>
    </row>
    <row r="14" spans="1:14" x14ac:dyDescent="0.25">
      <c r="A14">
        <v>60096</v>
      </c>
      <c r="B14">
        <v>14.29300022</v>
      </c>
      <c r="C14">
        <v>0.63239997999999997</v>
      </c>
      <c r="D14">
        <v>246.22900390999999</v>
      </c>
      <c r="E14">
        <v>1.3538999599999999</v>
      </c>
      <c r="F14">
        <v>9.9000003020963209E+37</v>
      </c>
      <c r="G14">
        <v>1.5995999599999999</v>
      </c>
      <c r="H14">
        <v>1082.66699219</v>
      </c>
      <c r="J14" s="2">
        <f>TREND(Calibration!$A$2:$A$4,Calibration!$B$2:$B$4,C14)</f>
        <v>404.60247134769565</v>
      </c>
      <c r="K14" s="2">
        <f>TREND(Calibration!$A$2:$A$4,Calibration!$C$2:$C$4,E14)</f>
        <v>528.00748671796941</v>
      </c>
      <c r="L14" s="2">
        <f>TREND(Calibration!$A$2:$A$4,Calibration!$D$2:$D$4,G14)</f>
        <v>618.38596654389698</v>
      </c>
    </row>
    <row r="15" spans="1:14" x14ac:dyDescent="0.25">
      <c r="A15">
        <v>65096</v>
      </c>
      <c r="B15">
        <v>14.321999549999999</v>
      </c>
      <c r="C15">
        <v>0.63779998000000004</v>
      </c>
      <c r="D15">
        <v>768.96697998000002</v>
      </c>
      <c r="E15">
        <v>1.3550000200000001</v>
      </c>
      <c r="F15">
        <v>9.9000003020963209E+37</v>
      </c>
      <c r="G15">
        <v>1.6066000499999999</v>
      </c>
      <c r="H15">
        <v>9.9000003020963209E+37</v>
      </c>
      <c r="J15" s="2">
        <f>TREND(Calibration!$A$2:$A$4,Calibration!$B$2:$B$4,C15)</f>
        <v>407.91467381305068</v>
      </c>
      <c r="K15" s="2">
        <f>TREND(Calibration!$A$2:$A$4,Calibration!$C$2:$C$4,E15)</f>
        <v>528.45255507251909</v>
      </c>
      <c r="L15" s="2">
        <f>TREND(Calibration!$A$2:$A$4,Calibration!$D$2:$D$4,G15)</f>
        <v>621.27167635990577</v>
      </c>
    </row>
    <row r="16" spans="1:14" x14ac:dyDescent="0.25">
      <c r="A16">
        <v>70097</v>
      </c>
      <c r="B16">
        <v>14.368000029999999</v>
      </c>
      <c r="C16">
        <v>0.63940001000000002</v>
      </c>
      <c r="D16">
        <v>632.00402831999997</v>
      </c>
      <c r="E16">
        <v>1.3571000099999999</v>
      </c>
      <c r="F16">
        <v>9.9000003020963209E+37</v>
      </c>
      <c r="G16">
        <v>1.6060999600000001</v>
      </c>
      <c r="H16">
        <v>1327.3120117200001</v>
      </c>
      <c r="J16" s="2">
        <f>TREND(Calibration!$A$2:$A$4,Calibration!$B$2:$B$4,C16)</f>
        <v>408.89608553724361</v>
      </c>
      <c r="K16" s="2">
        <f>TREND(Calibration!$A$2:$A$4,Calibration!$C$2:$C$4,E16)</f>
        <v>529.30218063282541</v>
      </c>
      <c r="L16" s="2">
        <f>TREND(Calibration!$A$2:$A$4,Calibration!$D$2:$D$4,G16)</f>
        <v>621.06551977879224</v>
      </c>
    </row>
    <row r="17" spans="1:12" x14ac:dyDescent="0.25">
      <c r="A17">
        <v>75098</v>
      </c>
      <c r="B17">
        <v>14.449000359999999</v>
      </c>
      <c r="C17">
        <v>0.63450002999999999</v>
      </c>
      <c r="D17">
        <v>9.9000003020963209E+37</v>
      </c>
      <c r="E17">
        <v>1.3695000399999999</v>
      </c>
      <c r="F17">
        <v>1139.6739502</v>
      </c>
      <c r="G17">
        <v>1.61469996</v>
      </c>
      <c r="H17">
        <v>9.9000003020963209E+37</v>
      </c>
      <c r="J17" s="2">
        <f>TREND(Calibration!$A$2:$A$4,Calibration!$B$2:$B$4,C17)</f>
        <v>405.89058075276398</v>
      </c>
      <c r="K17" s="2">
        <f>TREND(Calibration!$A$2:$A$4,Calibration!$C$2:$C$4,E17)</f>
        <v>534.31905330201243</v>
      </c>
      <c r="L17" s="2">
        <f>TREND(Calibration!$A$2:$A$4,Calibration!$D$2:$D$4,G17)</f>
        <v>624.61077482803807</v>
      </c>
    </row>
    <row r="18" spans="1:12" x14ac:dyDescent="0.25">
      <c r="A18">
        <v>80098</v>
      </c>
      <c r="B18">
        <v>14.477999690000001</v>
      </c>
      <c r="C18">
        <v>0.63450002999999999</v>
      </c>
      <c r="D18">
        <v>9.9000003020963209E+37</v>
      </c>
      <c r="E18">
        <v>1.3408999399999999</v>
      </c>
      <c r="F18">
        <v>441.65100097999999</v>
      </c>
      <c r="G18">
        <v>1.6184999900000001</v>
      </c>
      <c r="H18">
        <v>9.9000003020963209E+37</v>
      </c>
      <c r="J18" s="2">
        <f>TREND(Calibration!$A$2:$A$4,Calibration!$B$2:$B$4,C18)</f>
        <v>405.89058075276398</v>
      </c>
      <c r="K18" s="2">
        <f>TREND(Calibration!$A$2:$A$4,Calibration!$C$2:$C$4,E18)</f>
        <v>522.7478667785914</v>
      </c>
      <c r="L18" s="2">
        <f>TREND(Calibration!$A$2:$A$4,Calibration!$D$2:$D$4,G18)</f>
        <v>626.17729524022263</v>
      </c>
    </row>
    <row r="19" spans="1:12" x14ac:dyDescent="0.25">
      <c r="A19">
        <v>85098</v>
      </c>
      <c r="B19">
        <v>14.425999640000001</v>
      </c>
      <c r="C19">
        <v>0.62809998</v>
      </c>
      <c r="D19">
        <v>9.9000003020963209E+37</v>
      </c>
      <c r="E19">
        <v>1.3624999499999999</v>
      </c>
      <c r="F19">
        <v>241.15400696</v>
      </c>
      <c r="G19">
        <v>1.6233999699999999</v>
      </c>
      <c r="H19">
        <v>9.9000003020963209E+37</v>
      </c>
      <c r="J19" s="2">
        <f>TREND(Calibration!$A$2:$A$4,Calibration!$B$2:$B$4,C19)</f>
        <v>401.96497679195005</v>
      </c>
      <c r="K19" s="2">
        <f>TREND(Calibration!$A$2:$A$4,Calibration!$C$2:$C$4,E19)</f>
        <v>531.48691820210945</v>
      </c>
      <c r="L19" s="2">
        <f>TREND(Calibration!$A$2:$A$4,Calibration!$D$2:$D$4,G19)</f>
        <v>628.19725789559504</v>
      </c>
    </row>
    <row r="20" spans="1:12" x14ac:dyDescent="0.25">
      <c r="A20">
        <v>90098</v>
      </c>
      <c r="B20">
        <v>14.35499954</v>
      </c>
      <c r="C20">
        <v>0.63349997999999996</v>
      </c>
      <c r="D20">
        <v>991.43103026999995</v>
      </c>
      <c r="E20">
        <v>1.3603999600000001</v>
      </c>
      <c r="F20">
        <v>132.12100219999999</v>
      </c>
      <c r="G20">
        <v>1.6309000300000001</v>
      </c>
      <c r="H20">
        <v>9.9000003020963209E+37</v>
      </c>
      <c r="J20" s="2">
        <f>TREND(Calibration!$A$2:$A$4,Calibration!$B$2:$B$4,C20)</f>
        <v>405.27717925730502</v>
      </c>
      <c r="K20" s="2">
        <f>TREND(Calibration!$A$2:$A$4,Calibration!$C$2:$C$4,E20)</f>
        <v>530.63729264180313</v>
      </c>
      <c r="L20" s="2">
        <f>TREND(Calibration!$A$2:$A$4,Calibration!$D$2:$D$4,G20)</f>
        <v>631.28907482404247</v>
      </c>
    </row>
    <row r="21" spans="1:12" x14ac:dyDescent="0.25">
      <c r="A21">
        <v>95099</v>
      </c>
      <c r="B21">
        <v>14.251000400000001</v>
      </c>
      <c r="C21">
        <v>0.63290000000000002</v>
      </c>
      <c r="D21">
        <v>643.92999268000005</v>
      </c>
      <c r="E21">
        <v>1.3403999799999999</v>
      </c>
      <c r="F21">
        <v>401.13598632999998</v>
      </c>
      <c r="G21">
        <v>1.6390000600000001</v>
      </c>
      <c r="H21">
        <v>9.9000003020963209E+37</v>
      </c>
      <c r="J21" s="2">
        <f>TREND(Calibration!$A$2:$A$4,Calibration!$B$2:$B$4,C21)</f>
        <v>404.90916902857106</v>
      </c>
      <c r="K21" s="2">
        <f>TREND(Calibration!$A$2:$A$4,Calibration!$C$2:$C$4,E21)</f>
        <v>522.54559019864075</v>
      </c>
      <c r="L21" s="2">
        <f>TREND(Calibration!$A$2:$A$4,Calibration!$D$2:$D$4,G21)</f>
        <v>634.62822276084989</v>
      </c>
    </row>
    <row r="22" spans="1:12" x14ac:dyDescent="0.25">
      <c r="A22">
        <v>100098</v>
      </c>
      <c r="B22">
        <v>14.21899986</v>
      </c>
      <c r="C22">
        <v>0.63129997000000004</v>
      </c>
      <c r="D22">
        <v>311.57000732</v>
      </c>
      <c r="E22">
        <v>1.3581999499999999</v>
      </c>
      <c r="F22">
        <v>641.48901366999996</v>
      </c>
      <c r="G22">
        <v>1.64279997</v>
      </c>
      <c r="H22">
        <v>9.9000003020963209E+37</v>
      </c>
      <c r="J22" s="2">
        <f>TREND(Calibration!$A$2:$A$4,Calibration!$B$2:$B$4,C22)</f>
        <v>403.92775730437813</v>
      </c>
      <c r="K22" s="2">
        <f>TREND(Calibration!$A$2:$A$4,Calibration!$C$2:$C$4,E22)</f>
        <v>529.74720043711181</v>
      </c>
      <c r="L22" s="2">
        <f>TREND(Calibration!$A$2:$A$4,Calibration!$D$2:$D$4,G22)</f>
        <v>636.19469370435922</v>
      </c>
    </row>
    <row r="23" spans="1:12" x14ac:dyDescent="0.25">
      <c r="A23">
        <v>105098</v>
      </c>
      <c r="B23">
        <v>14.175999640000001</v>
      </c>
      <c r="C23">
        <v>0.63020003000000002</v>
      </c>
      <c r="D23">
        <v>529.06201171999999</v>
      </c>
      <c r="E23">
        <v>1.32529998</v>
      </c>
      <c r="F23">
        <v>816.93701171999999</v>
      </c>
      <c r="G23">
        <v>1.6433000600000001</v>
      </c>
      <c r="H23">
        <v>9.9000003020963209E+37</v>
      </c>
      <c r="J23" s="2">
        <f>TREND(Calibration!$A$2:$A$4,Calibration!$B$2:$B$4,C23)</f>
        <v>403.25308619701838</v>
      </c>
      <c r="K23" s="2">
        <f>TREND(Calibration!$A$2:$A$4,Calibration!$C$2:$C$4,E23)</f>
        <v>516.43634874481165</v>
      </c>
      <c r="L23" s="2">
        <f>TREND(Calibration!$A$2:$A$4,Calibration!$D$2:$D$4,G23)</f>
        <v>636.40085028547287</v>
      </c>
    </row>
    <row r="24" spans="1:12" x14ac:dyDescent="0.25">
      <c r="A24">
        <v>110099</v>
      </c>
      <c r="B24">
        <v>14.192999840000001</v>
      </c>
      <c r="C24">
        <v>0.63940001000000002</v>
      </c>
      <c r="D24">
        <v>377.46099853999999</v>
      </c>
      <c r="E24">
        <v>1.31500006</v>
      </c>
      <c r="F24">
        <v>1182.33496094</v>
      </c>
      <c r="G24">
        <v>1.6492999800000001</v>
      </c>
      <c r="H24">
        <v>9.9000003020963209E+37</v>
      </c>
      <c r="J24" s="2">
        <f>TREND(Calibration!$A$2:$A$4,Calibration!$B$2:$B$4,C24)</f>
        <v>408.89608553724361</v>
      </c>
      <c r="K24" s="2">
        <f>TREND(Calibration!$A$2:$A$4,Calibration!$C$2:$C$4,E24)</f>
        <v>512.26915018619422</v>
      </c>
      <c r="L24" s="2">
        <f>TREND(Calibration!$A$2:$A$4,Calibration!$D$2:$D$4,G24)</f>
        <v>638.87425106164403</v>
      </c>
    </row>
    <row r="25" spans="1:12" x14ac:dyDescent="0.25">
      <c r="A25">
        <v>115099</v>
      </c>
      <c r="B25">
        <v>14.277000429999999</v>
      </c>
      <c r="C25">
        <v>0.64319998</v>
      </c>
      <c r="D25">
        <v>284.42800903</v>
      </c>
      <c r="E25">
        <v>1.3052999999999999</v>
      </c>
      <c r="F25">
        <v>9.9000003020963209E+37</v>
      </c>
      <c r="G25">
        <v>1.6487000000000001</v>
      </c>
      <c r="H25">
        <v>1344.6610107399999</v>
      </c>
      <c r="J25" s="2">
        <f>TREND(Calibration!$A$2:$A$4,Calibration!$B$2:$B$4,C25)</f>
        <v>411.2268762784056</v>
      </c>
      <c r="K25" s="2">
        <f>TREND(Calibration!$A$2:$A$4,Calibration!$C$2:$C$4,E25)</f>
        <v>508.34464630164928</v>
      </c>
      <c r="L25" s="2">
        <f>TREND(Calibration!$A$2:$A$4,Calibration!$D$2:$D$4,G25)</f>
        <v>638.62691593089448</v>
      </c>
    </row>
    <row r="26" spans="1:12" x14ac:dyDescent="0.25">
      <c r="A26">
        <v>120107</v>
      </c>
      <c r="B26">
        <v>14.34200001</v>
      </c>
      <c r="C26">
        <v>0.63669997</v>
      </c>
      <c r="D26">
        <v>1237.1569824200001</v>
      </c>
      <c r="E26">
        <v>1.3052999999999999</v>
      </c>
      <c r="F26">
        <v>846.15197753999996</v>
      </c>
      <c r="G26">
        <v>1.6460000299999999</v>
      </c>
      <c r="H26">
        <v>9.9000003020963209E+37</v>
      </c>
      <c r="J26" s="2">
        <f>TREND(Calibration!$A$2:$A$4,Calibration!$B$2:$B$4,C26)</f>
        <v>407.23995976973305</v>
      </c>
      <c r="K26" s="2">
        <f>TREND(Calibration!$A$2:$A$4,Calibration!$C$2:$C$4,E26)</f>
        <v>508.34464630164928</v>
      </c>
      <c r="L26" s="2">
        <f>TREND(Calibration!$A$2:$A$4,Calibration!$D$2:$D$4,G26)</f>
        <v>637.51388310818368</v>
      </c>
    </row>
    <row r="27" spans="1:12" x14ac:dyDescent="0.25">
      <c r="A27">
        <v>125100</v>
      </c>
      <c r="B27">
        <v>14.40699959</v>
      </c>
      <c r="C27">
        <v>0.63719999999999999</v>
      </c>
      <c r="D27">
        <v>741.59002685999997</v>
      </c>
      <c r="E27">
        <v>1.28040004</v>
      </c>
      <c r="F27">
        <v>765.56097411999997</v>
      </c>
      <c r="G27">
        <v>1.6492999800000001</v>
      </c>
      <c r="H27">
        <v>9.9000003020963209E+37</v>
      </c>
      <c r="J27" s="2">
        <f>TREND(Calibration!$A$2:$A$4,Calibration!$B$2:$B$4,C27)</f>
        <v>407.5466635843166</v>
      </c>
      <c r="K27" s="2">
        <f>TREND(Calibration!$A$2:$A$4,Calibration!$C$2:$C$4,E27)</f>
        <v>498.27048286915351</v>
      </c>
      <c r="L27" s="2">
        <f>TREND(Calibration!$A$2:$A$4,Calibration!$D$2:$D$4,G27)</f>
        <v>638.87425106164403</v>
      </c>
    </row>
    <row r="28" spans="1:12" x14ac:dyDescent="0.25">
      <c r="A28">
        <v>130100</v>
      </c>
      <c r="B28">
        <v>14.43900013</v>
      </c>
      <c r="C28">
        <v>0.63889998000000003</v>
      </c>
      <c r="D28">
        <v>480.83801269999998</v>
      </c>
      <c r="E28">
        <v>1.27719998</v>
      </c>
      <c r="F28">
        <v>9.9000003020963209E+37</v>
      </c>
      <c r="G28">
        <v>1.6357999999999999</v>
      </c>
      <c r="H28">
        <v>1073.39099121</v>
      </c>
      <c r="J28" s="2">
        <f>TREND(Calibration!$A$2:$A$4,Calibration!$B$2:$B$4,C28)</f>
        <v>408.58938172265999</v>
      </c>
      <c r="K28" s="2">
        <f>TREND(Calibration!$A$2:$A$4,Calibration!$C$2:$C$4,E28)</f>
        <v>496.97578490844228</v>
      </c>
      <c r="L28" s="2">
        <f>TREND(Calibration!$A$2:$A$4,Calibration!$D$2:$D$4,G28)</f>
        <v>633.30903335702544</v>
      </c>
    </row>
    <row r="29" spans="1:12" x14ac:dyDescent="0.25">
      <c r="A29">
        <v>135100</v>
      </c>
      <c r="B29">
        <v>14.394000050000001</v>
      </c>
      <c r="C29">
        <v>0.63829999999999998</v>
      </c>
      <c r="D29">
        <v>9.9000003020963209E+37</v>
      </c>
      <c r="E29">
        <v>1.3451999400000001</v>
      </c>
      <c r="F29">
        <v>304.38000488</v>
      </c>
      <c r="G29">
        <v>1.6439000399999999</v>
      </c>
      <c r="H29">
        <v>9.9000003020963209E+37</v>
      </c>
      <c r="J29" s="2">
        <f>TREND(Calibration!$A$2:$A$4,Calibration!$B$2:$B$4,C29)</f>
        <v>408.22137149392597</v>
      </c>
      <c r="K29" s="2">
        <f>TREND(Calibration!$A$2:$A$4,Calibration!$C$2:$C$4,E29)</f>
        <v>524.48758454358915</v>
      </c>
      <c r="L29" s="2">
        <f>TREND(Calibration!$A$2:$A$4,Calibration!$D$2:$D$4,G29)</f>
        <v>636.64818541622242</v>
      </c>
    </row>
    <row r="30" spans="1:12" x14ac:dyDescent="0.25">
      <c r="A30">
        <v>140101</v>
      </c>
      <c r="B30">
        <v>14.319000239999999</v>
      </c>
      <c r="C30">
        <v>0.62910001999999998</v>
      </c>
      <c r="D30">
        <v>9.9000003020963209E+37</v>
      </c>
      <c r="E30">
        <v>1.4397000099999999</v>
      </c>
      <c r="F30">
        <v>295.22799683</v>
      </c>
      <c r="G30">
        <v>1.64170003</v>
      </c>
      <c r="H30">
        <v>9.9000003020963209E+37</v>
      </c>
      <c r="J30" s="2">
        <f>TREND(Calibration!$A$2:$A$4,Calibration!$B$2:$B$4,C30)</f>
        <v>402.57837215370074</v>
      </c>
      <c r="K30" s="2">
        <f>TREND(Calibration!$A$2:$A$4,Calibration!$C$2:$C$4,E30)</f>
        <v>562.72094514185051</v>
      </c>
      <c r="L30" s="2">
        <f>TREND(Calibration!$A$2:$A$4,Calibration!$D$2:$D$4,G30)</f>
        <v>635.7412555835607</v>
      </c>
    </row>
    <row r="31" spans="1:12" x14ac:dyDescent="0.25">
      <c r="A31">
        <v>145100</v>
      </c>
      <c r="B31">
        <v>14.25399971</v>
      </c>
      <c r="C31">
        <v>0.63450002999999999</v>
      </c>
      <c r="D31">
        <v>1130.4489746100001</v>
      </c>
      <c r="E31">
        <v>1.35870004</v>
      </c>
      <c r="F31">
        <v>212.91600037000001</v>
      </c>
      <c r="G31">
        <v>1.63310003</v>
      </c>
      <c r="H31">
        <v>9.9000003020963209E+37</v>
      </c>
      <c r="J31" s="2">
        <f>TREND(Calibration!$A$2:$A$4,Calibration!$B$2:$B$4,C31)</f>
        <v>405.89058075276398</v>
      </c>
      <c r="K31" s="2">
        <f>TREND(Calibration!$A$2:$A$4,Calibration!$C$2:$C$4,E31)</f>
        <v>529.94952961318108</v>
      </c>
      <c r="L31" s="2">
        <f>TREND(Calibration!$A$2:$A$4,Calibration!$D$2:$D$4,G31)</f>
        <v>632.19600053431475</v>
      </c>
    </row>
    <row r="32" spans="1:12" x14ac:dyDescent="0.25">
      <c r="A32">
        <v>150100</v>
      </c>
      <c r="B32">
        <v>14.222000120000001</v>
      </c>
      <c r="C32">
        <v>0.63940001000000002</v>
      </c>
      <c r="D32">
        <v>1027.86096191</v>
      </c>
      <c r="E32">
        <v>1.35549998</v>
      </c>
      <c r="F32">
        <v>215.61599731000001</v>
      </c>
      <c r="G32">
        <v>1.6319999700000001</v>
      </c>
      <c r="H32">
        <v>9.9000003020963209E+37</v>
      </c>
      <c r="J32" s="2">
        <f>TREND(Calibration!$A$2:$A$4,Calibration!$B$2:$B$4,C32)</f>
        <v>408.89608553724361</v>
      </c>
      <c r="K32" s="2">
        <f>TREND(Calibration!$A$2:$A$4,Calibration!$C$2:$C$4,E32)</f>
        <v>528.65483165246985</v>
      </c>
      <c r="L32" s="2">
        <f>TREND(Calibration!$A$2:$A$4,Calibration!$D$2:$D$4,G32)</f>
        <v>631.74251294484111</v>
      </c>
    </row>
    <row r="33" spans="1:12" x14ac:dyDescent="0.25">
      <c r="A33">
        <v>155100</v>
      </c>
      <c r="B33">
        <v>14.303000450000001</v>
      </c>
      <c r="C33">
        <v>0.64160001</v>
      </c>
      <c r="D33">
        <v>279.59100341999999</v>
      </c>
      <c r="E33">
        <v>1.3964999899999999</v>
      </c>
      <c r="F33">
        <v>1315.63903809</v>
      </c>
      <c r="G33">
        <v>1.6297999599999999</v>
      </c>
      <c r="H33">
        <v>1153.80200195</v>
      </c>
      <c r="J33" s="2">
        <f>TREND(Calibration!$A$2:$A$4,Calibration!$B$2:$B$4,C33)</f>
        <v>410.24550135646228</v>
      </c>
      <c r="K33" s="2">
        <f>TREND(Calibration!$A$2:$A$4,Calibration!$C$2:$C$4,E33)</f>
        <v>545.24284229481452</v>
      </c>
      <c r="L33" s="2">
        <f>TREND(Calibration!$A$2:$A$4,Calibration!$D$2:$D$4,G33)</f>
        <v>630.83558311217928</v>
      </c>
    </row>
    <row r="34" spans="1:12" x14ac:dyDescent="0.25">
      <c r="A34">
        <v>160100</v>
      </c>
      <c r="B34">
        <v>14.27999973</v>
      </c>
      <c r="C34">
        <v>0.64099996999999997</v>
      </c>
      <c r="D34">
        <v>9.9000003020963209E+37</v>
      </c>
      <c r="E34">
        <v>1.4445999899999999</v>
      </c>
      <c r="F34">
        <v>894.45001220999995</v>
      </c>
      <c r="G34">
        <v>1.6335999999999999</v>
      </c>
      <c r="H34">
        <v>9.9000003020963209E+37</v>
      </c>
      <c r="J34" s="2">
        <f>TREND(Calibration!$A$2:$A$4,Calibration!$B$2:$B$4,C34)</f>
        <v>409.87745432547865</v>
      </c>
      <c r="K34" s="2">
        <f>TREND(Calibration!$A$2:$A$4,Calibration!$C$2:$C$4,E34)</f>
        <v>564.7034061311839</v>
      </c>
      <c r="L34" s="2">
        <f>TREND(Calibration!$A$2:$A$4,Calibration!$D$2:$D$4,G34)</f>
        <v>632.40210764675328</v>
      </c>
    </row>
    <row r="35" spans="1:12" x14ac:dyDescent="0.25">
      <c r="A35">
        <v>165101</v>
      </c>
      <c r="B35">
        <v>14.32600021</v>
      </c>
      <c r="C35">
        <v>0.63669997</v>
      </c>
      <c r="D35">
        <v>653.00701904000005</v>
      </c>
      <c r="E35">
        <v>1.3436000299999999</v>
      </c>
      <c r="F35">
        <v>902.49401854999996</v>
      </c>
      <c r="G35">
        <v>1.63740003</v>
      </c>
      <c r="H35">
        <v>9.9000003020963209E+37</v>
      </c>
      <c r="J35" s="2">
        <f>TREND(Calibration!$A$2:$A$4,Calibration!$B$2:$B$4,C35)</f>
        <v>407.23995976973305</v>
      </c>
      <c r="K35" s="2">
        <f>TREND(Calibration!$A$2:$A$4,Calibration!$C$2:$C$4,E35)</f>
        <v>523.84028411349675</v>
      </c>
      <c r="L35" s="2">
        <f>TREND(Calibration!$A$2:$A$4,Calibration!$D$2:$D$4,G35)</f>
        <v>633.96862805893772</v>
      </c>
    </row>
    <row r="36" spans="1:12" x14ac:dyDescent="0.25">
      <c r="A36">
        <v>170101</v>
      </c>
      <c r="B36">
        <v>14.47999954</v>
      </c>
      <c r="C36">
        <v>0.64259999999999995</v>
      </c>
      <c r="D36">
        <v>-9.9000003020963209E+37</v>
      </c>
      <c r="E36">
        <v>1.3365999500000001</v>
      </c>
      <c r="F36">
        <v>9.9000003020963209E+37</v>
      </c>
      <c r="G36">
        <v>1.6223000299999999</v>
      </c>
      <c r="H36">
        <v>1327.9250488299999</v>
      </c>
      <c r="J36" s="2">
        <f>TREND(Calibration!$A$2:$A$4,Calibration!$B$2:$B$4,C36)</f>
        <v>410.85886604967158</v>
      </c>
      <c r="K36" s="2">
        <f>TREND(Calibration!$A$2:$A$4,Calibration!$C$2:$C$4,E36)</f>
        <v>521.00815305944911</v>
      </c>
      <c r="L36" s="2">
        <f>TREND(Calibration!$A$2:$A$4,Calibration!$D$2:$D$4,G36)</f>
        <v>627.74381977479652</v>
      </c>
    </row>
    <row r="37" spans="1:12" x14ac:dyDescent="0.25">
      <c r="A37">
        <v>175101</v>
      </c>
      <c r="B37">
        <v>14.477000240000001</v>
      </c>
      <c r="C37">
        <v>0.64259999999999995</v>
      </c>
      <c r="D37">
        <v>1140.1939697299999</v>
      </c>
      <c r="E37">
        <v>1.3446999799999999</v>
      </c>
      <c r="F37">
        <v>752.47100829999999</v>
      </c>
      <c r="G37">
        <v>1.61960006</v>
      </c>
      <c r="H37">
        <v>9.9000003020963209E+37</v>
      </c>
      <c r="J37" s="2">
        <f>TREND(Calibration!$A$2:$A$4,Calibration!$B$2:$B$4,C37)</f>
        <v>410.85886604967158</v>
      </c>
      <c r="K37" s="2">
        <f>TREND(Calibration!$A$2:$A$4,Calibration!$C$2:$C$4,E37)</f>
        <v>524.28530796363839</v>
      </c>
      <c r="L37" s="2">
        <f>TREND(Calibration!$A$2:$A$4,Calibration!$D$2:$D$4,G37)</f>
        <v>626.63078695208583</v>
      </c>
    </row>
    <row r="38" spans="1:12" x14ac:dyDescent="0.25">
      <c r="A38">
        <v>180101</v>
      </c>
      <c r="B38">
        <v>14.498999599999999</v>
      </c>
      <c r="C38">
        <v>0.64749997999999997</v>
      </c>
      <c r="D38">
        <v>177.19000244</v>
      </c>
      <c r="E38">
        <v>1.38680005</v>
      </c>
      <c r="F38">
        <v>9.9000003020963209E+37</v>
      </c>
      <c r="G38">
        <v>1.6293</v>
      </c>
      <c r="H38">
        <v>9.9000003020963209E+37</v>
      </c>
      <c r="J38" s="2">
        <f>TREND(Calibration!$A$2:$A$4,Calibration!$B$2:$B$4,C38)</f>
        <v>413.8643708341512</v>
      </c>
      <c r="K38" s="2">
        <f>TREND(Calibration!$A$2:$A$4,Calibration!$C$2:$C$4,E38)</f>
        <v>541.31838696053273</v>
      </c>
      <c r="L38" s="2">
        <f>TREND(Calibration!$A$2:$A$4,Calibration!$D$2:$D$4,G38)</f>
        <v>630.6294801221303</v>
      </c>
    </row>
    <row r="39" spans="1:12" x14ac:dyDescent="0.25">
      <c r="A39">
        <v>185102</v>
      </c>
      <c r="B39">
        <v>14.39500046</v>
      </c>
      <c r="C39">
        <v>0.64700000999999996</v>
      </c>
      <c r="D39">
        <v>915.96600341999999</v>
      </c>
      <c r="E39">
        <v>1.3787000199999999</v>
      </c>
      <c r="F39">
        <v>9.9000003020963209E+37</v>
      </c>
      <c r="G39">
        <v>1.6390000600000001</v>
      </c>
      <c r="H39">
        <v>9.9000003020963209E+37</v>
      </c>
      <c r="J39" s="2">
        <f>TREND(Calibration!$A$2:$A$4,Calibration!$B$2:$B$4,C39)</f>
        <v>413.5577038218172</v>
      </c>
      <c r="K39" s="2">
        <f>TREND(Calibration!$A$2:$A$4,Calibration!$C$2:$C$4,E39)</f>
        <v>538.04123205634335</v>
      </c>
      <c r="L39" s="2">
        <f>TREND(Calibration!$A$2:$A$4,Calibration!$D$2:$D$4,G39)</f>
        <v>634.62822276084989</v>
      </c>
    </row>
    <row r="40" spans="1:12" x14ac:dyDescent="0.25">
      <c r="A40">
        <v>190101</v>
      </c>
      <c r="B40">
        <v>14.28199959</v>
      </c>
      <c r="C40">
        <v>0.64050001000000001</v>
      </c>
      <c r="D40">
        <v>893.47900390999996</v>
      </c>
      <c r="E40">
        <v>1.3727999900000001</v>
      </c>
      <c r="F40">
        <v>9.9000003020963209E+37</v>
      </c>
      <c r="G40">
        <v>1.6482000400000001</v>
      </c>
      <c r="H40">
        <v>9.9000003020963209E+37</v>
      </c>
      <c r="J40" s="2">
        <f>TREND(Calibration!$A$2:$A$4,Calibration!$B$2:$B$4,C40)</f>
        <v>409.57079344685292</v>
      </c>
      <c r="K40" s="2">
        <f>TREND(Calibration!$A$2:$A$4,Calibration!$C$2:$C$4,E40)</f>
        <v>535.65416531099015</v>
      </c>
      <c r="L40" s="2">
        <f>TREND(Calibration!$A$2:$A$4,Calibration!$D$2:$D$4,G40)</f>
        <v>638.42081294084551</v>
      </c>
    </row>
    <row r="41" spans="1:12" x14ac:dyDescent="0.25">
      <c r="A41">
        <v>195102</v>
      </c>
      <c r="B41">
        <v>14.210000040000001</v>
      </c>
      <c r="C41">
        <v>0.64480000999999998</v>
      </c>
      <c r="D41">
        <v>306.45199585</v>
      </c>
      <c r="E41">
        <v>1.38680005</v>
      </c>
      <c r="F41">
        <v>9.9000003020963209E+37</v>
      </c>
      <c r="G41">
        <v>1.63789999</v>
      </c>
      <c r="H41">
        <v>9.9000003020963209E+37</v>
      </c>
      <c r="J41" s="2">
        <f>TREND(Calibration!$A$2:$A$4,Calibration!$B$2:$B$4,C41)</f>
        <v>412.20828800259852</v>
      </c>
      <c r="K41" s="2">
        <f>TREND(Calibration!$A$2:$A$4,Calibration!$C$2:$C$4,E41)</f>
        <v>541.31838696053273</v>
      </c>
      <c r="L41" s="2">
        <f>TREND(Calibration!$A$2:$A$4,Calibration!$D$2:$D$4,G41)</f>
        <v>634.17473104898659</v>
      </c>
    </row>
    <row r="42" spans="1:12" x14ac:dyDescent="0.25">
      <c r="A42">
        <v>200102</v>
      </c>
      <c r="B42">
        <v>14.178999900000001</v>
      </c>
      <c r="C42">
        <v>0.64480000999999998</v>
      </c>
      <c r="D42">
        <v>580.21197510000002</v>
      </c>
      <c r="E42">
        <v>1.36580002</v>
      </c>
      <c r="F42">
        <v>9.9000003020963209E+37</v>
      </c>
      <c r="G42">
        <v>1.64660001</v>
      </c>
      <c r="H42">
        <v>1100.4239502</v>
      </c>
      <c r="J42" s="2">
        <f>TREND(Calibration!$A$2:$A$4,Calibration!$B$2:$B$4,C42)</f>
        <v>412.20828800259852</v>
      </c>
      <c r="K42" s="2">
        <f>TREND(Calibration!$A$2:$A$4,Calibration!$C$2:$C$4,E42)</f>
        <v>532.82207876135044</v>
      </c>
      <c r="L42" s="2">
        <f>TREND(Calibration!$A$2:$A$4,Calibration!$D$2:$D$4,G42)</f>
        <v>637.76121823893322</v>
      </c>
    </row>
    <row r="43" spans="1:12" x14ac:dyDescent="0.25">
      <c r="A43">
        <v>205101</v>
      </c>
      <c r="B43">
        <v>14.182000159999999</v>
      </c>
      <c r="C43">
        <v>0.63990002999999995</v>
      </c>
      <c r="D43">
        <v>552.71002196999996</v>
      </c>
      <c r="E43">
        <v>1.4137999999999999</v>
      </c>
      <c r="F43">
        <v>9.9000003020963209E+37</v>
      </c>
      <c r="G43">
        <v>1.6396000399999999</v>
      </c>
      <c r="H43">
        <v>9.9000003020963209E+37</v>
      </c>
      <c r="J43" s="2">
        <f>TREND(Calibration!$A$2:$A$4,Calibration!$B$2:$B$4,C43)</f>
        <v>409.2027832181189</v>
      </c>
      <c r="K43" s="2">
        <f>TREND(Calibration!$A$2:$A$4,Calibration!$C$2:$C$4,E43)</f>
        <v>552.24217595333482</v>
      </c>
      <c r="L43" s="2">
        <f>TREND(Calibration!$A$2:$A$4,Calibration!$D$2:$D$4,G43)</f>
        <v>634.87555789159944</v>
      </c>
    </row>
    <row r="44" spans="1:12" x14ac:dyDescent="0.25">
      <c r="A44">
        <v>210114</v>
      </c>
      <c r="B44">
        <v>14.23499966</v>
      </c>
      <c r="C44">
        <v>0.63559997000000001</v>
      </c>
      <c r="D44">
        <v>585.17602538999995</v>
      </c>
      <c r="E44">
        <v>1.3787000199999999</v>
      </c>
      <c r="F44">
        <v>9.9000003020963209E+37</v>
      </c>
      <c r="G44">
        <v>1.64059997</v>
      </c>
      <c r="H44">
        <v>1233</v>
      </c>
      <c r="J44" s="2">
        <f>TREND(Calibration!$A$2:$A$4,Calibration!$B$2:$B$4,C44)</f>
        <v>406.56525186012368</v>
      </c>
      <c r="K44" s="2">
        <f>TREND(Calibration!$A$2:$A$4,Calibration!$C$2:$C$4,E44)</f>
        <v>538.04123205634335</v>
      </c>
      <c r="L44" s="2">
        <f>TREND(Calibration!$A$2:$A$4,Calibration!$D$2:$D$4,G44)</f>
        <v>635.28776799408706</v>
      </c>
    </row>
    <row r="45" spans="1:12" x14ac:dyDescent="0.25">
      <c r="A45">
        <v>215102</v>
      </c>
      <c r="B45">
        <v>14.34399986</v>
      </c>
      <c r="C45">
        <v>0.64529996999999995</v>
      </c>
      <c r="D45">
        <v>394.79098511000001</v>
      </c>
      <c r="E45">
        <v>1.3982000400000001</v>
      </c>
      <c r="F45">
        <v>9.9000003020963209E+37</v>
      </c>
      <c r="G45">
        <v>1.63789999</v>
      </c>
      <c r="H45">
        <v>9.9000003020963209E+37</v>
      </c>
      <c r="J45" s="2">
        <f>TREND(Calibration!$A$2:$A$4,Calibration!$B$2:$B$4,C45)</f>
        <v>412.51494888122426</v>
      </c>
      <c r="K45" s="2">
        <f>TREND(Calibration!$A$2:$A$4,Calibration!$C$2:$C$4,E45)</f>
        <v>545.93065791955507</v>
      </c>
      <c r="L45" s="2">
        <f>TREND(Calibration!$A$2:$A$4,Calibration!$D$2:$D$4,G45)</f>
        <v>634.17473104898659</v>
      </c>
    </row>
    <row r="46" spans="1:12" x14ac:dyDescent="0.25">
      <c r="A46">
        <v>220102</v>
      </c>
      <c r="B46">
        <v>14.39299965</v>
      </c>
      <c r="C46">
        <v>0.64639997000000005</v>
      </c>
      <c r="D46">
        <v>677.47399901999995</v>
      </c>
      <c r="E46">
        <v>1.4272999799999999</v>
      </c>
      <c r="F46">
        <v>9.9000003020963209E+37</v>
      </c>
      <c r="G46">
        <v>1.6411999500000001</v>
      </c>
      <c r="H46">
        <v>1113.2220459</v>
      </c>
      <c r="J46" s="2">
        <f>TREND(Calibration!$A$2:$A$4,Calibration!$B$2:$B$4,C46)</f>
        <v>413.18965679083362</v>
      </c>
      <c r="K46" s="2">
        <f>TREND(Calibration!$A$2:$A$4,Calibration!$C$2:$C$4,E46)</f>
        <v>557.70407247266348</v>
      </c>
      <c r="L46" s="2">
        <f>TREND(Calibration!$A$2:$A$4,Calibration!$D$2:$D$4,G46)</f>
        <v>635.53510312483661</v>
      </c>
    </row>
    <row r="47" spans="1:12" x14ac:dyDescent="0.25">
      <c r="A47">
        <v>225112</v>
      </c>
      <c r="B47">
        <v>14.442999840000001</v>
      </c>
      <c r="C47">
        <v>0.63990002999999995</v>
      </c>
      <c r="D47">
        <v>755.27099609000004</v>
      </c>
      <c r="E47">
        <v>1.40629995</v>
      </c>
      <c r="F47">
        <v>9.9000003020963209E+37</v>
      </c>
      <c r="G47">
        <v>1.6315000099999999</v>
      </c>
      <c r="H47">
        <v>1164.0469970700001</v>
      </c>
      <c r="J47" s="2">
        <f>TREND(Calibration!$A$2:$A$4,Calibration!$B$2:$B$4,C47)</f>
        <v>409.2027832181189</v>
      </c>
      <c r="K47" s="2">
        <f>TREND(Calibration!$A$2:$A$4,Calibration!$C$2:$C$4,E47)</f>
        <v>549.20776427348119</v>
      </c>
      <c r="L47" s="2">
        <f>TREND(Calibration!$A$2:$A$4,Calibration!$D$2:$D$4,G47)</f>
        <v>631.53640995479202</v>
      </c>
    </row>
    <row r="48" spans="1:12" x14ac:dyDescent="0.25">
      <c r="A48">
        <v>230102</v>
      </c>
      <c r="B48">
        <v>14.428999900000001</v>
      </c>
      <c r="C48">
        <v>0.63510001000000005</v>
      </c>
      <c r="D48">
        <v>733.72302246000004</v>
      </c>
      <c r="E48">
        <v>1.39919996</v>
      </c>
      <c r="F48">
        <v>9.9000003020963209E+37</v>
      </c>
      <c r="G48">
        <v>1.6352000200000001</v>
      </c>
      <c r="H48">
        <v>1259.3950195299999</v>
      </c>
      <c r="J48" s="2">
        <f>TREND(Calibration!$A$2:$A$4,Calibration!$B$2:$B$4,C48)</f>
        <v>406.258590981498</v>
      </c>
      <c r="K48" s="2">
        <f>TREND(Calibration!$A$2:$A$4,Calibration!$C$2:$C$4,E48)</f>
        <v>546.3352110794566</v>
      </c>
      <c r="L48" s="2">
        <f>TREND(Calibration!$A$2:$A$4,Calibration!$D$2:$D$4,G48)</f>
        <v>633.06169822627589</v>
      </c>
    </row>
    <row r="49" spans="1:12" x14ac:dyDescent="0.25">
      <c r="A49">
        <v>235102</v>
      </c>
      <c r="B49">
        <v>14.40100002</v>
      </c>
      <c r="C49">
        <v>0.63990002999999995</v>
      </c>
      <c r="D49">
        <v>805.76000977000001</v>
      </c>
      <c r="E49">
        <v>1.4025000299999999</v>
      </c>
      <c r="F49">
        <v>9.9000003020963209E+37</v>
      </c>
      <c r="G49">
        <v>1.63849998</v>
      </c>
      <c r="H49">
        <v>1163.33300781</v>
      </c>
      <c r="J49" s="2">
        <f>TREND(Calibration!$A$2:$A$4,Calibration!$B$2:$B$4,C49)</f>
        <v>409.2027832181189</v>
      </c>
      <c r="K49" s="2">
        <f>TREND(Calibration!$A$2:$A$4,Calibration!$C$2:$C$4,E49)</f>
        <v>547.67037163869747</v>
      </c>
      <c r="L49" s="2">
        <f>TREND(Calibration!$A$2:$A$4,Calibration!$D$2:$D$4,G49)</f>
        <v>634.4220703021258</v>
      </c>
    </row>
    <row r="50" spans="1:12" x14ac:dyDescent="0.25">
      <c r="A50">
        <v>240101</v>
      </c>
      <c r="B50">
        <v>14.411000250000001</v>
      </c>
      <c r="C50">
        <v>0.63559997000000001</v>
      </c>
      <c r="D50">
        <v>819.49401854999996</v>
      </c>
      <c r="E50">
        <v>1.39279997</v>
      </c>
      <c r="F50">
        <v>9.9000003020963209E+37</v>
      </c>
      <c r="G50">
        <v>1.6449999799999999</v>
      </c>
      <c r="H50">
        <v>9.9000003020963209E+37</v>
      </c>
      <c r="J50" s="2">
        <f>TREND(Calibration!$A$2:$A$4,Calibration!$B$2:$B$4,C50)</f>
        <v>406.56525186012368</v>
      </c>
      <c r="K50" s="2">
        <f>TREND(Calibration!$A$2:$A$4,Calibration!$C$2:$C$4,E50)</f>
        <v>543.74586775415253</v>
      </c>
      <c r="L50" s="2">
        <f>TREND(Calibration!$A$2:$A$4,Calibration!$D$2:$D$4,G50)</f>
        <v>637.10162353702106</v>
      </c>
    </row>
    <row r="51" spans="1:12" x14ac:dyDescent="0.25">
      <c r="A51">
        <v>245101</v>
      </c>
      <c r="B51">
        <v>14.350999829999999</v>
      </c>
      <c r="C51">
        <v>0.63669997</v>
      </c>
      <c r="D51">
        <v>761.90399170000001</v>
      </c>
      <c r="E51">
        <v>1.4354000099999999</v>
      </c>
      <c r="F51">
        <v>9.9000003020963209E+37</v>
      </c>
      <c r="G51">
        <v>1.63250005</v>
      </c>
      <c r="H51">
        <v>9.9000003020963209E+37</v>
      </c>
      <c r="J51" s="2">
        <f>TREND(Calibration!$A$2:$A$4,Calibration!$B$2:$B$4,C51)</f>
        <v>407.23995976973305</v>
      </c>
      <c r="K51" s="2">
        <f>TREND(Calibration!$A$2:$A$4,Calibration!$C$2:$C$4,E51)</f>
        <v>560.98122737685287</v>
      </c>
      <c r="L51" s="2">
        <f>TREND(Calibration!$A$2:$A$4,Calibration!$D$2:$D$4,G51)</f>
        <v>631.94866540356509</v>
      </c>
    </row>
    <row r="52" spans="1:12" x14ac:dyDescent="0.25">
      <c r="A52">
        <v>250102</v>
      </c>
      <c r="B52">
        <v>14.38799953</v>
      </c>
      <c r="C52">
        <v>0.63510001000000005</v>
      </c>
      <c r="D52">
        <v>1308.5639648399999</v>
      </c>
      <c r="E52">
        <v>1.43429995</v>
      </c>
      <c r="F52">
        <v>1057.9119873</v>
      </c>
      <c r="G52">
        <v>1.6223000299999999</v>
      </c>
      <c r="H52">
        <v>1336.6219482399999</v>
      </c>
      <c r="J52" s="2">
        <f>TREND(Calibration!$A$2:$A$4,Calibration!$B$2:$B$4,C52)</f>
        <v>406.258590981498</v>
      </c>
      <c r="K52" s="2">
        <f>TREND(Calibration!$A$2:$A$4,Calibration!$C$2:$C$4,E52)</f>
        <v>560.53615902230331</v>
      </c>
      <c r="L52" s="2">
        <f>TREND(Calibration!$A$2:$A$4,Calibration!$D$2:$D$4,G52)</f>
        <v>627.74381977479652</v>
      </c>
    </row>
    <row r="53" spans="1:12" x14ac:dyDescent="0.25">
      <c r="A53">
        <v>255102</v>
      </c>
      <c r="B53">
        <v>14.432000159999999</v>
      </c>
      <c r="C53">
        <v>0.64050001000000001</v>
      </c>
      <c r="D53">
        <v>858.96502685999997</v>
      </c>
      <c r="E53">
        <v>1.3933000600000001</v>
      </c>
      <c r="F53">
        <v>9.9000003020963209E+37</v>
      </c>
      <c r="G53">
        <v>1.6131000499999999</v>
      </c>
      <c r="H53">
        <v>9.9000003020963209E+37</v>
      </c>
      <c r="J53" s="2">
        <f>TREND(Calibration!$A$2:$A$4,Calibration!$B$2:$B$4,C53)</f>
        <v>409.57079344685292</v>
      </c>
      <c r="K53" s="2">
        <f>TREND(Calibration!$A$2:$A$4,Calibration!$C$2:$C$4,E53)</f>
        <v>543.9481969302218</v>
      </c>
      <c r="L53" s="2">
        <f>TREND(Calibration!$A$2:$A$4,Calibration!$D$2:$D$4,G53)</f>
        <v>623.95122959480091</v>
      </c>
    </row>
    <row r="54" spans="1:12" x14ac:dyDescent="0.25">
      <c r="A54">
        <v>260102</v>
      </c>
      <c r="B54">
        <v>14.446999549999999</v>
      </c>
      <c r="C54">
        <v>0.64749997999999997</v>
      </c>
      <c r="D54">
        <v>891.98400878999996</v>
      </c>
      <c r="E54">
        <v>1.3479000299999999</v>
      </c>
      <c r="F54">
        <v>1016.04901123</v>
      </c>
      <c r="G54">
        <v>1.6119999899999999</v>
      </c>
      <c r="H54">
        <v>9.9000003020963209E+37</v>
      </c>
      <c r="J54" s="2">
        <f>TREND(Calibration!$A$2:$A$4,Calibration!$B$2:$B$4,C54)</f>
        <v>413.8643708341512</v>
      </c>
      <c r="K54" s="2">
        <f>TREND(Calibration!$A$2:$A$4,Calibration!$C$2:$C$4,E54)</f>
        <v>525.58000187849439</v>
      </c>
      <c r="L54" s="2">
        <f>TREND(Calibration!$A$2:$A$4,Calibration!$D$2:$D$4,G54)</f>
        <v>623.49774200532727</v>
      </c>
    </row>
    <row r="55" spans="1:12" x14ac:dyDescent="0.25">
      <c r="A55">
        <v>265102</v>
      </c>
      <c r="B55">
        <v>14.480999949999999</v>
      </c>
      <c r="C55">
        <v>0.64370000000000005</v>
      </c>
      <c r="D55">
        <v>896.59802246000004</v>
      </c>
      <c r="E55">
        <v>1.3311999999999999</v>
      </c>
      <c r="F55">
        <v>9.9000003020963209E+37</v>
      </c>
      <c r="G55">
        <v>1.61259997</v>
      </c>
      <c r="H55">
        <v>958.90997314000003</v>
      </c>
      <c r="J55" s="2">
        <f>TREND(Calibration!$A$2:$A$4,Calibration!$B$2:$B$4,C55)</f>
        <v>411.53357395928094</v>
      </c>
      <c r="K55" s="2">
        <f>TREND(Calibration!$A$2:$A$4,Calibration!$C$2:$C$4,E55)</f>
        <v>518.82341144430973</v>
      </c>
      <c r="L55" s="2">
        <f>TREND(Calibration!$A$2:$A$4,Calibration!$D$2:$D$4,G55)</f>
        <v>623.74507713607693</v>
      </c>
    </row>
    <row r="56" spans="1:12" x14ac:dyDescent="0.25">
      <c r="A56">
        <v>270102</v>
      </c>
      <c r="B56">
        <v>14.501000400000001</v>
      </c>
      <c r="C56">
        <v>0.64480000999999998</v>
      </c>
      <c r="D56">
        <v>900.43402100000003</v>
      </c>
      <c r="E56">
        <v>1.3581999499999999</v>
      </c>
      <c r="F56">
        <v>9.9000003020963209E+37</v>
      </c>
      <c r="G56">
        <v>1.61150002</v>
      </c>
      <c r="H56">
        <v>9.9000003020963209E+37</v>
      </c>
      <c r="J56" s="2">
        <f>TREND(Calibration!$A$2:$A$4,Calibration!$B$2:$B$4,C56)</f>
        <v>412.20828800259852</v>
      </c>
      <c r="K56" s="2">
        <f>TREND(Calibration!$A$2:$A$4,Calibration!$C$2:$C$4,E56)</f>
        <v>529.74720043711181</v>
      </c>
      <c r="L56" s="2">
        <f>TREND(Calibration!$A$2:$A$4,Calibration!$D$2:$D$4,G56)</f>
        <v>623.29163489288885</v>
      </c>
    </row>
    <row r="57" spans="1:12" x14ac:dyDescent="0.25">
      <c r="A57">
        <v>275102</v>
      </c>
      <c r="B57">
        <v>14.44200039</v>
      </c>
      <c r="C57">
        <v>0.64319998</v>
      </c>
      <c r="D57">
        <v>31.903999330000001</v>
      </c>
      <c r="E57">
        <v>1.38469994</v>
      </c>
      <c r="F57">
        <v>9.9000003020963209E+37</v>
      </c>
      <c r="G57">
        <v>1.6045000599999999</v>
      </c>
      <c r="H57">
        <v>9.9000003020963209E+37</v>
      </c>
      <c r="J57" s="2">
        <f>TREND(Calibration!$A$2:$A$4,Calibration!$B$2:$B$4,C57)</f>
        <v>411.2268762784056</v>
      </c>
      <c r="K57" s="2">
        <f>TREND(Calibration!$A$2:$A$4,Calibration!$C$2:$C$4,E57)</f>
        <v>540.46871284996314</v>
      </c>
      <c r="L57" s="2">
        <f>TREND(Calibration!$A$2:$A$4,Calibration!$D$2:$D$4,G57)</f>
        <v>620.40597866794462</v>
      </c>
    </row>
    <row r="58" spans="1:12" x14ac:dyDescent="0.25">
      <c r="A58">
        <v>280102</v>
      </c>
      <c r="B58">
        <v>14.33100033</v>
      </c>
      <c r="C58">
        <v>0.64099996999999997</v>
      </c>
      <c r="D58">
        <v>858.08398437000005</v>
      </c>
      <c r="E58">
        <v>1.38030005</v>
      </c>
      <c r="F58">
        <v>9.9000003020963209E+37</v>
      </c>
      <c r="G58">
        <v>1.6066000499999999</v>
      </c>
      <c r="H58">
        <v>9.9000003020963209E+37</v>
      </c>
      <c r="J58" s="2">
        <f>TREND(Calibration!$A$2:$A$4,Calibration!$B$2:$B$4,C58)</f>
        <v>409.87745432547865</v>
      </c>
      <c r="K58" s="2">
        <f>TREND(Calibration!$A$2:$A$4,Calibration!$C$2:$C$4,E58)</f>
        <v>538.68858103669902</v>
      </c>
      <c r="L58" s="2">
        <f>TREND(Calibration!$A$2:$A$4,Calibration!$D$2:$D$4,G58)</f>
        <v>621.27167635990577</v>
      </c>
    </row>
    <row r="59" spans="1:12" x14ac:dyDescent="0.25">
      <c r="A59">
        <v>285102</v>
      </c>
      <c r="B59">
        <v>14.22000027</v>
      </c>
      <c r="C59">
        <v>0.63829999999999998</v>
      </c>
      <c r="D59">
        <v>655.06896973000005</v>
      </c>
      <c r="E59">
        <v>1.3793</v>
      </c>
      <c r="F59">
        <v>9.9000003020963209E+37</v>
      </c>
      <c r="G59">
        <v>1.61259997</v>
      </c>
      <c r="H59">
        <v>1221.6939697299999</v>
      </c>
      <c r="J59" s="2">
        <f>TREND(Calibration!$A$2:$A$4,Calibration!$B$2:$B$4,C59)</f>
        <v>408.22137149392597</v>
      </c>
      <c r="K59" s="2">
        <f>TREND(Calibration!$A$2:$A$4,Calibration!$C$2:$C$4,E59)</f>
        <v>538.2839752806791</v>
      </c>
      <c r="L59" s="2">
        <f>TREND(Calibration!$A$2:$A$4,Calibration!$D$2:$D$4,G59)</f>
        <v>623.74507713607693</v>
      </c>
    </row>
    <row r="60" spans="1:12" x14ac:dyDescent="0.25">
      <c r="A60">
        <v>290102</v>
      </c>
      <c r="B60">
        <v>14.190999980000001</v>
      </c>
      <c r="C60">
        <v>0.64099996999999997</v>
      </c>
      <c r="D60">
        <v>369.84600829999999</v>
      </c>
      <c r="E60">
        <v>1.3793</v>
      </c>
      <c r="F60">
        <v>9.9000003020963209E+37</v>
      </c>
      <c r="G60">
        <v>1.6131000499999999</v>
      </c>
      <c r="H60">
        <v>9.9000003020963209E+37</v>
      </c>
      <c r="J60" s="2">
        <f>TREND(Calibration!$A$2:$A$4,Calibration!$B$2:$B$4,C60)</f>
        <v>409.87745432547865</v>
      </c>
      <c r="K60" s="2">
        <f>TREND(Calibration!$A$2:$A$4,Calibration!$C$2:$C$4,E60)</f>
        <v>538.2839752806791</v>
      </c>
      <c r="L60" s="2">
        <f>TREND(Calibration!$A$2:$A$4,Calibration!$D$2:$D$4,G60)</f>
        <v>623.95122959480091</v>
      </c>
    </row>
    <row r="61" spans="1:12" x14ac:dyDescent="0.25">
      <c r="A61">
        <v>295103</v>
      </c>
      <c r="B61">
        <v>14.225000380000001</v>
      </c>
      <c r="C61">
        <v>0.64209998000000001</v>
      </c>
      <c r="D61">
        <v>152.06399536000001</v>
      </c>
      <c r="E61">
        <v>1.48459995</v>
      </c>
      <c r="F61">
        <v>9.9000003020963209E+37</v>
      </c>
      <c r="G61">
        <v>1.6081999499999999</v>
      </c>
      <c r="H61">
        <v>884.61602783000001</v>
      </c>
      <c r="J61" s="2">
        <f>TREND(Calibration!$A$2:$A$4,Calibration!$B$2:$B$4,C61)</f>
        <v>410.55216836879629</v>
      </c>
      <c r="K61" s="2">
        <f>TREND(Calibration!$A$2:$A$4,Calibration!$C$2:$C$4,E61)</f>
        <v>580.88681101750865</v>
      </c>
      <c r="L61" s="2">
        <f>TREND(Calibration!$A$2:$A$4,Calibration!$D$2:$D$4,G61)</f>
        <v>621.93121747075327</v>
      </c>
    </row>
    <row r="62" spans="1:12" x14ac:dyDescent="0.25">
      <c r="A62">
        <v>300102</v>
      </c>
      <c r="B62">
        <v>14.24100018</v>
      </c>
      <c r="C62">
        <v>0.64319998</v>
      </c>
      <c r="D62">
        <v>688.65197753999996</v>
      </c>
      <c r="E62">
        <v>1.4839999699999999</v>
      </c>
      <c r="F62">
        <v>9.9000003020963209E+37</v>
      </c>
      <c r="G62">
        <v>1.60720003</v>
      </c>
      <c r="H62">
        <v>1366.8449707</v>
      </c>
      <c r="J62" s="2">
        <f>TREND(Calibration!$A$2:$A$4,Calibration!$B$2:$B$4,C62)</f>
        <v>411.2268762784056</v>
      </c>
      <c r="K62" s="2">
        <f>TREND(Calibration!$A$2:$A$4,Calibration!$C$2:$C$4,E62)</f>
        <v>580.64406779317301</v>
      </c>
      <c r="L62" s="2">
        <f>TREND(Calibration!$A$2:$A$4,Calibration!$D$2:$D$4,G62)</f>
        <v>621.51901149065543</v>
      </c>
    </row>
    <row r="63" spans="1:12" x14ac:dyDescent="0.25">
      <c r="A63">
        <v>305102</v>
      </c>
      <c r="B63">
        <v>14.27900028</v>
      </c>
      <c r="C63">
        <v>0.64370000000000005</v>
      </c>
      <c r="D63">
        <v>1099.80505371</v>
      </c>
      <c r="E63">
        <v>1.4105999499999999</v>
      </c>
      <c r="F63">
        <v>9.9000003020963209E+37</v>
      </c>
      <c r="G63">
        <v>1.60230005</v>
      </c>
      <c r="H63">
        <v>9.9000003020963209E+37</v>
      </c>
      <c r="J63" s="2">
        <f>TREND(Calibration!$A$2:$A$4,Calibration!$B$2:$B$4,C63)</f>
        <v>411.53357395928094</v>
      </c>
      <c r="K63" s="2">
        <f>TREND(Calibration!$A$2:$A$4,Calibration!$C$2:$C$4,E63)</f>
        <v>550.94748203847882</v>
      </c>
      <c r="L63" s="2">
        <f>TREND(Calibration!$A$2:$A$4,Calibration!$D$2:$D$4,G63)</f>
        <v>619.49904883528279</v>
      </c>
    </row>
    <row r="64" spans="1:12" x14ac:dyDescent="0.25">
      <c r="A64">
        <v>310102</v>
      </c>
      <c r="B64">
        <v>14.36299992</v>
      </c>
      <c r="C64">
        <v>0.64800000000000002</v>
      </c>
      <c r="D64">
        <v>661.60498046999999</v>
      </c>
      <c r="E64">
        <v>1.3458000400000001</v>
      </c>
      <c r="F64">
        <v>1180.92700195</v>
      </c>
      <c r="G64">
        <v>1.61090004</v>
      </c>
      <c r="H64">
        <v>9.9000003020963209E+37</v>
      </c>
      <c r="J64" s="2">
        <f>TREND(Calibration!$A$2:$A$4,Calibration!$B$2:$B$4,C64)</f>
        <v>414.17106851502655</v>
      </c>
      <c r="K64" s="2">
        <f>TREND(Calibration!$A$2:$A$4,Calibration!$C$2:$C$4,E64)</f>
        <v>524.73037631818806</v>
      </c>
      <c r="L64" s="2">
        <f>TREND(Calibration!$A$2:$A$4,Calibration!$D$2:$D$4,G64)</f>
        <v>623.04429976213919</v>
      </c>
    </row>
    <row r="65" spans="1:12" x14ac:dyDescent="0.25">
      <c r="A65">
        <v>315102</v>
      </c>
      <c r="B65">
        <v>14.444000239999999</v>
      </c>
      <c r="C65">
        <v>0.65509998999999997</v>
      </c>
      <c r="D65">
        <v>89.081001279999995</v>
      </c>
      <c r="E65">
        <v>1.3603999600000001</v>
      </c>
      <c r="F65">
        <v>9.9000003020963209E+37</v>
      </c>
      <c r="G65">
        <v>1.6103999600000001</v>
      </c>
      <c r="H65">
        <v>1251.8630371100001</v>
      </c>
      <c r="J65" s="2">
        <f>TREND(Calibration!$A$2:$A$4,Calibration!$B$2:$B$4,C65)</f>
        <v>418.52599525243312</v>
      </c>
      <c r="K65" s="2">
        <f>TREND(Calibration!$A$2:$A$4,Calibration!$C$2:$C$4,E65)</f>
        <v>530.63729264180313</v>
      </c>
      <c r="L65" s="2">
        <f>TREND(Calibration!$A$2:$A$4,Calibration!$D$2:$D$4,G65)</f>
        <v>622.83814730341521</v>
      </c>
    </row>
    <row r="66" spans="1:12" x14ac:dyDescent="0.25">
      <c r="A66">
        <v>320102</v>
      </c>
      <c r="B66">
        <v>14.399000170000001</v>
      </c>
      <c r="C66">
        <v>0.65399998000000004</v>
      </c>
      <c r="D66">
        <v>990.39398193</v>
      </c>
      <c r="E66">
        <v>1.3506</v>
      </c>
      <c r="F66">
        <v>9.9000003020963209E+37</v>
      </c>
      <c r="G66">
        <v>1.60769999</v>
      </c>
      <c r="H66">
        <v>9.9000003020963209E+37</v>
      </c>
      <c r="J66" s="2">
        <f>TREND(Calibration!$A$2:$A$4,Calibration!$B$2:$B$4,C66)</f>
        <v>417.85128120911554</v>
      </c>
      <c r="K66" s="2">
        <f>TREND(Calibration!$A$2:$A$4,Calibration!$C$2:$C$4,E66)</f>
        <v>526.67237066313646</v>
      </c>
      <c r="L66" s="2">
        <f>TREND(Calibration!$A$2:$A$4,Calibration!$D$2:$D$4,G66)</f>
        <v>621.72511448070441</v>
      </c>
    </row>
    <row r="67" spans="1:12" x14ac:dyDescent="0.25">
      <c r="A67">
        <v>325102</v>
      </c>
      <c r="B67">
        <v>14.31099987</v>
      </c>
      <c r="C67">
        <v>0.64910000999999995</v>
      </c>
      <c r="D67">
        <v>1082.99401855</v>
      </c>
      <c r="E67">
        <v>1.35440004</v>
      </c>
      <c r="F67">
        <v>1057.2449951200001</v>
      </c>
      <c r="G67">
        <v>1.63849998</v>
      </c>
      <c r="H67">
        <v>9.9000003020963209E+37</v>
      </c>
      <c r="J67" s="2">
        <f>TREND(Calibration!$A$2:$A$4,Calibration!$B$2:$B$4,C67)</f>
        <v>414.84578255834413</v>
      </c>
      <c r="K67" s="2">
        <f>TREND(Calibration!$A$2:$A$4,Calibration!$C$2:$C$4,E67)</f>
        <v>528.20981184818334</v>
      </c>
      <c r="L67" s="2">
        <f>TREND(Calibration!$A$2:$A$4,Calibration!$D$2:$D$4,G67)</f>
        <v>634.4220703021258</v>
      </c>
    </row>
    <row r="68" spans="1:12" x14ac:dyDescent="0.25">
      <c r="A68">
        <v>330103</v>
      </c>
      <c r="B68">
        <v>14.31099987</v>
      </c>
      <c r="C68">
        <v>0.65240001999999997</v>
      </c>
      <c r="D68">
        <v>165.90800476000001</v>
      </c>
      <c r="E68">
        <v>1.38030005</v>
      </c>
      <c r="F68">
        <v>9.9000003020963209E+37</v>
      </c>
      <c r="G68">
        <v>1.6335999999999999</v>
      </c>
      <c r="H68">
        <v>1361.9279785199999</v>
      </c>
      <c r="J68" s="2">
        <f>TREND(Calibration!$A$2:$A$4,Calibration!$B$2:$B$4,C68)</f>
        <v>416.86991242088044</v>
      </c>
      <c r="K68" s="2">
        <f>TREND(Calibration!$A$2:$A$4,Calibration!$C$2:$C$4,E68)</f>
        <v>538.68858103669902</v>
      </c>
      <c r="L68" s="2">
        <f>TREND(Calibration!$A$2:$A$4,Calibration!$D$2:$D$4,G68)</f>
        <v>632.40210764675328</v>
      </c>
    </row>
    <row r="69" spans="1:12" x14ac:dyDescent="0.25">
      <c r="A69">
        <v>335103</v>
      </c>
      <c r="B69">
        <v>14.18799973</v>
      </c>
      <c r="C69">
        <v>0.64529996999999995</v>
      </c>
      <c r="D69">
        <v>1012.93103027</v>
      </c>
      <c r="E69">
        <v>1.3538999599999999</v>
      </c>
      <c r="F69">
        <v>1055.8470459</v>
      </c>
      <c r="G69">
        <v>1.6352000200000001</v>
      </c>
      <c r="H69">
        <v>9.9000003020963209E+37</v>
      </c>
      <c r="J69" s="2">
        <f>TREND(Calibration!$A$2:$A$4,Calibration!$B$2:$B$4,C69)</f>
        <v>412.51494888122426</v>
      </c>
      <c r="K69" s="2">
        <f>TREND(Calibration!$A$2:$A$4,Calibration!$C$2:$C$4,E69)</f>
        <v>528.00748671796941</v>
      </c>
      <c r="L69" s="2">
        <f>TREND(Calibration!$A$2:$A$4,Calibration!$D$2:$D$4,G69)</f>
        <v>633.06169822627589</v>
      </c>
    </row>
    <row r="70" spans="1:12" x14ac:dyDescent="0.25">
      <c r="A70">
        <v>340102</v>
      </c>
      <c r="B70">
        <v>14.17500019</v>
      </c>
      <c r="C70">
        <v>0.64209998000000001</v>
      </c>
      <c r="D70">
        <v>562.73101807</v>
      </c>
      <c r="E70">
        <v>1.35599995</v>
      </c>
      <c r="F70">
        <v>1060.0379638700001</v>
      </c>
      <c r="G70">
        <v>1.6513999699999999</v>
      </c>
      <c r="H70">
        <v>9.9000003020963209E+37</v>
      </c>
      <c r="J70" s="2">
        <f>TREND(Calibration!$A$2:$A$4,Calibration!$B$2:$B$4,C70)</f>
        <v>410.55216836879629</v>
      </c>
      <c r="K70" s="2">
        <f>TREND(Calibration!$A$2:$A$4,Calibration!$C$2:$C$4,E70)</f>
        <v>528.85711227827574</v>
      </c>
      <c r="L70" s="2">
        <f>TREND(Calibration!$A$2:$A$4,Calibration!$D$2:$D$4,G70)</f>
        <v>639.73994875360518</v>
      </c>
    </row>
    <row r="71" spans="1:12" x14ac:dyDescent="0.25">
      <c r="A71">
        <v>345102</v>
      </c>
      <c r="B71">
        <v>14.22999954</v>
      </c>
      <c r="C71">
        <v>0.63889998000000003</v>
      </c>
      <c r="D71">
        <v>585.13897704999999</v>
      </c>
      <c r="E71">
        <v>1.34200001</v>
      </c>
      <c r="F71">
        <v>823.63299560999997</v>
      </c>
      <c r="G71">
        <v>1.6648999499999999</v>
      </c>
      <c r="H71">
        <v>9.9000003020963209E+37</v>
      </c>
      <c r="J71" s="2">
        <f>TREND(Calibration!$A$2:$A$4,Calibration!$B$2:$B$4,C71)</f>
        <v>408.58938172265999</v>
      </c>
      <c r="K71" s="2">
        <f>TREND(Calibration!$A$2:$A$4,Calibration!$C$2:$C$4,E71)</f>
        <v>523.19293917899643</v>
      </c>
      <c r="L71" s="2">
        <f>TREND(Calibration!$A$2:$A$4,Calibration!$D$2:$D$4,G71)</f>
        <v>645.30516645822365</v>
      </c>
    </row>
    <row r="72" spans="1:12" x14ac:dyDescent="0.25">
      <c r="A72">
        <v>350102</v>
      </c>
      <c r="B72">
        <v>14.350000380000001</v>
      </c>
      <c r="C72">
        <v>0.63510001000000005</v>
      </c>
      <c r="D72">
        <v>654.48101807</v>
      </c>
      <c r="E72">
        <v>1.34200001</v>
      </c>
      <c r="F72">
        <v>703.25897216999999</v>
      </c>
      <c r="G72">
        <v>1.6621999700000001</v>
      </c>
      <c r="H72">
        <v>9.9000003020963209E+37</v>
      </c>
      <c r="J72" s="2">
        <f>TREND(Calibration!$A$2:$A$4,Calibration!$B$2:$B$4,C72)</f>
        <v>406.258590981498</v>
      </c>
      <c r="K72" s="2">
        <f>TREND(Calibration!$A$2:$A$4,Calibration!$C$2:$C$4,E72)</f>
        <v>523.19293917899643</v>
      </c>
      <c r="L72" s="2">
        <f>TREND(Calibration!$A$2:$A$4,Calibration!$D$2:$D$4,G72)</f>
        <v>644.1921295131234</v>
      </c>
    </row>
    <row r="73" spans="1:12" x14ac:dyDescent="0.25">
      <c r="A73">
        <v>355102</v>
      </c>
      <c r="B73">
        <v>14.402000429999999</v>
      </c>
      <c r="C73">
        <v>0.62809998</v>
      </c>
      <c r="D73">
        <v>899.66998291000004</v>
      </c>
      <c r="E73">
        <v>1.3204</v>
      </c>
      <c r="F73">
        <v>558.90002441000001</v>
      </c>
      <c r="G73">
        <v>1.6800999599999999</v>
      </c>
      <c r="H73">
        <v>9.9000003020963209E+37</v>
      </c>
      <c r="J73" s="2">
        <f>TREND(Calibration!$A$2:$A$4,Calibration!$B$2:$B$4,C73)</f>
        <v>401.96497679195005</v>
      </c>
      <c r="K73" s="2">
        <f>TREND(Calibration!$A$2:$A$4,Calibration!$C$2:$C$4,E73)</f>
        <v>514.45388775547838</v>
      </c>
      <c r="L73" s="2">
        <f>TREND(Calibration!$A$2:$A$4,Calibration!$D$2:$D$4,G73)</f>
        <v>651.57120276067587</v>
      </c>
    </row>
    <row r="74" spans="1:12" x14ac:dyDescent="0.25">
      <c r="A74">
        <v>360103</v>
      </c>
      <c r="B74">
        <v>14.47000027</v>
      </c>
      <c r="C74">
        <v>0.63020003000000002</v>
      </c>
      <c r="D74">
        <v>666.63397216999999</v>
      </c>
      <c r="E74">
        <v>1.3619999899999999</v>
      </c>
      <c r="F74">
        <v>415.31900023999998</v>
      </c>
      <c r="G74">
        <v>1.6665999899999999</v>
      </c>
      <c r="H74">
        <v>9.9000003020963209E+37</v>
      </c>
      <c r="J74" s="2">
        <f>TREND(Calibration!$A$2:$A$4,Calibration!$B$2:$B$4,C74)</f>
        <v>403.25308619701838</v>
      </c>
      <c r="K74" s="2">
        <f>TREND(Calibration!$A$2:$A$4,Calibration!$C$2:$C$4,E74)</f>
        <v>531.28464162215869</v>
      </c>
      <c r="L74" s="2">
        <f>TREND(Calibration!$A$2:$A$4,Calibration!$D$2:$D$4,G74)</f>
        <v>646.00598917844695</v>
      </c>
    </row>
    <row r="75" spans="1:12" x14ac:dyDescent="0.25">
      <c r="A75">
        <v>365103</v>
      </c>
      <c r="B75">
        <v>14.50899982</v>
      </c>
      <c r="C75">
        <v>0.63239997999999997</v>
      </c>
      <c r="D75">
        <v>758.52600098000005</v>
      </c>
      <c r="E75">
        <v>1.37220001</v>
      </c>
      <c r="F75">
        <v>775.25201416000004</v>
      </c>
      <c r="G75">
        <v>1.6617000099999999</v>
      </c>
      <c r="H75">
        <v>9.9000003020963209E+37</v>
      </c>
      <c r="J75" s="2">
        <f>TREND(Calibration!$A$2:$A$4,Calibration!$B$2:$B$4,C75)</f>
        <v>404.60247134769565</v>
      </c>
      <c r="K75" s="2">
        <f>TREND(Calibration!$A$2:$A$4,Calibration!$C$2:$C$4,E75)</f>
        <v>535.41142208665451</v>
      </c>
      <c r="L75" s="2">
        <f>TREND(Calibration!$A$2:$A$4,Calibration!$D$2:$D$4,G75)</f>
        <v>643.98602652307432</v>
      </c>
    </row>
    <row r="76" spans="1:12" x14ac:dyDescent="0.25">
      <c r="A76">
        <v>370102</v>
      </c>
      <c r="B76">
        <v>14.48600006</v>
      </c>
      <c r="C76">
        <v>0.63080000999999997</v>
      </c>
      <c r="D76">
        <v>1317.94299316</v>
      </c>
      <c r="E76">
        <v>1.3263000199999999</v>
      </c>
      <c r="F76">
        <v>1005.20098877</v>
      </c>
      <c r="G76">
        <v>1.6648999499999999</v>
      </c>
      <c r="H76">
        <v>9.9000003020963209E+37</v>
      </c>
      <c r="J76" s="2">
        <f>TREND(Calibration!$A$2:$A$4,Calibration!$B$2:$B$4,C76)</f>
        <v>403.62109642575234</v>
      </c>
      <c r="K76" s="2">
        <f>TREND(Calibration!$A$2:$A$4,Calibration!$C$2:$C$4,E76)</f>
        <v>516.84095045497634</v>
      </c>
      <c r="L76" s="2">
        <f>TREND(Calibration!$A$2:$A$4,Calibration!$D$2:$D$4,G76)</f>
        <v>645.30516645822365</v>
      </c>
    </row>
    <row r="77" spans="1:12" x14ac:dyDescent="0.25">
      <c r="A77">
        <v>375102</v>
      </c>
      <c r="B77">
        <v>14.402000429999999</v>
      </c>
      <c r="C77">
        <v>0.63180000000000003</v>
      </c>
      <c r="D77">
        <v>902.00299071999996</v>
      </c>
      <c r="E77">
        <v>1.3619999899999999</v>
      </c>
      <c r="F77">
        <v>901.28100586000005</v>
      </c>
      <c r="G77">
        <v>1.6439000399999999</v>
      </c>
      <c r="H77">
        <v>9.9000003020963209E+37</v>
      </c>
      <c r="J77" s="2">
        <f>TREND(Calibration!$A$2:$A$4,Calibration!$B$2:$B$4,C77)</f>
        <v>404.23446111896169</v>
      </c>
      <c r="K77" s="2">
        <f>TREND(Calibration!$A$2:$A$4,Calibration!$C$2:$C$4,E77)</f>
        <v>531.28464162215869</v>
      </c>
      <c r="L77" s="2">
        <f>TREND(Calibration!$A$2:$A$4,Calibration!$D$2:$D$4,G77)</f>
        <v>636.64818541622242</v>
      </c>
    </row>
    <row r="78" spans="1:12" x14ac:dyDescent="0.25">
      <c r="A78">
        <v>380103</v>
      </c>
      <c r="B78">
        <v>14.269000050000001</v>
      </c>
      <c r="C78">
        <v>0.62970000999999998</v>
      </c>
      <c r="D78">
        <v>1013.09100342</v>
      </c>
      <c r="E78">
        <v>1.35599995</v>
      </c>
      <c r="F78">
        <v>863.64398193</v>
      </c>
      <c r="G78">
        <v>1.6444000000000001</v>
      </c>
      <c r="H78">
        <v>9.9000003020963209E+37</v>
      </c>
      <c r="J78" s="2">
        <f>TREND(Calibration!$A$2:$A$4,Calibration!$B$2:$B$4,C78)</f>
        <v>402.94638851614303</v>
      </c>
      <c r="K78" s="2">
        <f>TREND(Calibration!$A$2:$A$4,Calibration!$C$2:$C$4,E78)</f>
        <v>528.85711227827574</v>
      </c>
      <c r="L78" s="2">
        <f>TREND(Calibration!$A$2:$A$4,Calibration!$D$2:$D$4,G78)</f>
        <v>636.85428840627151</v>
      </c>
    </row>
    <row r="79" spans="1:12" x14ac:dyDescent="0.25">
      <c r="A79">
        <v>385104</v>
      </c>
      <c r="B79">
        <v>14.213999749999999</v>
      </c>
      <c r="C79">
        <v>0.63129997000000004</v>
      </c>
      <c r="D79">
        <v>1130.7220459</v>
      </c>
      <c r="E79">
        <v>1.39279997</v>
      </c>
      <c r="F79">
        <v>1016.55200195</v>
      </c>
      <c r="G79">
        <v>1.6525000299999999</v>
      </c>
      <c r="H79">
        <v>9.9000003020963209E+37</v>
      </c>
      <c r="J79" s="2">
        <f>TREND(Calibration!$A$2:$A$4,Calibration!$B$2:$B$4,C79)</f>
        <v>403.92775730437813</v>
      </c>
      <c r="K79" s="2">
        <f>TREND(Calibration!$A$2:$A$4,Calibration!$C$2:$C$4,E79)</f>
        <v>543.74586775415253</v>
      </c>
      <c r="L79" s="2">
        <f>TREND(Calibration!$A$2:$A$4,Calibration!$D$2:$D$4,G79)</f>
        <v>640.19343634307882</v>
      </c>
    </row>
    <row r="80" spans="1:12" x14ac:dyDescent="0.25">
      <c r="A80">
        <v>390103</v>
      </c>
      <c r="B80">
        <v>14.152000429999999</v>
      </c>
      <c r="C80">
        <v>0.64160001</v>
      </c>
      <c r="D80">
        <v>996.46099853999999</v>
      </c>
      <c r="E80">
        <v>1.42680001</v>
      </c>
      <c r="F80">
        <v>1216.5340576200001</v>
      </c>
      <c r="G80">
        <v>1.6460000299999999</v>
      </c>
      <c r="H80">
        <v>1118.73596191</v>
      </c>
      <c r="J80" s="2">
        <f>TREND(Calibration!$A$2:$A$4,Calibration!$B$2:$B$4,C80)</f>
        <v>410.24550135646228</v>
      </c>
      <c r="K80" s="2">
        <f>TREND(Calibration!$A$2:$A$4,Calibration!$C$2:$C$4,E80)</f>
        <v>557.50179184685749</v>
      </c>
      <c r="L80" s="2">
        <f>TREND(Calibration!$A$2:$A$4,Calibration!$D$2:$D$4,G80)</f>
        <v>637.51388310818368</v>
      </c>
    </row>
    <row r="81" spans="1:12" x14ac:dyDescent="0.25">
      <c r="A81">
        <v>395103</v>
      </c>
      <c r="B81">
        <v>14.149000170000001</v>
      </c>
      <c r="C81">
        <v>0.64209998000000001</v>
      </c>
      <c r="D81">
        <v>912.27099609000004</v>
      </c>
      <c r="E81">
        <v>1.43649995</v>
      </c>
      <c r="F81">
        <v>1222.5560302700001</v>
      </c>
      <c r="G81">
        <v>1.6244000199999999</v>
      </c>
      <c r="H81">
        <v>9.9000003020963209E+37</v>
      </c>
      <c r="J81" s="2">
        <f>TREND(Calibration!$A$2:$A$4,Calibration!$B$2:$B$4,C81)</f>
        <v>410.55216836879629</v>
      </c>
      <c r="K81" s="2">
        <f>TREND(Calibration!$A$2:$A$4,Calibration!$C$2:$C$4,E81)</f>
        <v>561.42624718113927</v>
      </c>
      <c r="L81" s="2">
        <f>TREND(Calibration!$A$2:$A$4,Calibration!$D$2:$D$4,G81)</f>
        <v>628.60951746675767</v>
      </c>
    </row>
    <row r="82" spans="1:12" x14ac:dyDescent="0.25">
      <c r="A82">
        <v>400104</v>
      </c>
      <c r="B82">
        <v>14.19799995</v>
      </c>
      <c r="C82">
        <v>0.63889998000000003</v>
      </c>
      <c r="D82">
        <v>756.96197510000002</v>
      </c>
      <c r="E82">
        <v>1.4229999799999999</v>
      </c>
      <c r="F82">
        <v>9.9000003020963209E+37</v>
      </c>
      <c r="G82">
        <v>1.61689997</v>
      </c>
      <c r="H82">
        <v>1208.4539794899999</v>
      </c>
      <c r="J82" s="2">
        <f>TREND(Calibration!$A$2:$A$4,Calibration!$B$2:$B$4,C82)</f>
        <v>408.58938172265999</v>
      </c>
      <c r="K82" s="2">
        <f>TREND(Calibration!$A$2:$A$4,Calibration!$C$2:$C$4,E82)</f>
        <v>555.96435470766585</v>
      </c>
      <c r="L82" s="2">
        <f>TREND(Calibration!$A$2:$A$4,Calibration!$D$2:$D$4,G82)</f>
        <v>625.51770466069991</v>
      </c>
    </row>
    <row r="83" spans="1:12" x14ac:dyDescent="0.25">
      <c r="A83">
        <v>405102</v>
      </c>
      <c r="B83">
        <v>14.20100021</v>
      </c>
      <c r="C83">
        <v>0.63990002999999995</v>
      </c>
      <c r="D83">
        <v>916.76501465000001</v>
      </c>
      <c r="E83">
        <v>1.39279997</v>
      </c>
      <c r="F83">
        <v>9.9000003020963209E+37</v>
      </c>
      <c r="G83">
        <v>1.6119999899999999</v>
      </c>
      <c r="H83">
        <v>9.9000003020963209E+37</v>
      </c>
      <c r="J83" s="2">
        <f>TREND(Calibration!$A$2:$A$4,Calibration!$B$2:$B$4,C83)</f>
        <v>409.2027832181189</v>
      </c>
      <c r="K83" s="2">
        <f>TREND(Calibration!$A$2:$A$4,Calibration!$C$2:$C$4,E83)</f>
        <v>543.74586775415253</v>
      </c>
      <c r="L83" s="2">
        <f>TREND(Calibration!$A$2:$A$4,Calibration!$D$2:$D$4,G83)</f>
        <v>623.49774200532727</v>
      </c>
    </row>
    <row r="84" spans="1:12" x14ac:dyDescent="0.25">
      <c r="A84">
        <v>410104</v>
      </c>
      <c r="B84">
        <v>14.25899982</v>
      </c>
      <c r="C84">
        <v>0.63990002999999995</v>
      </c>
      <c r="D84">
        <v>564.63098145000004</v>
      </c>
      <c r="E84">
        <v>1.40840006</v>
      </c>
      <c r="F84">
        <v>9.9000003020963209E+37</v>
      </c>
      <c r="G84">
        <v>1.6180000299999999</v>
      </c>
      <c r="H84">
        <v>9.9000003020963209E+37</v>
      </c>
      <c r="J84" s="2">
        <f>TREND(Calibration!$A$2:$A$4,Calibration!$B$2:$B$4,C84)</f>
        <v>409.2027832181189</v>
      </c>
      <c r="K84" s="2">
        <f>TREND(Calibration!$A$2:$A$4,Calibration!$C$2:$C$4,E84)</f>
        <v>550.05743838405078</v>
      </c>
      <c r="L84" s="2">
        <f>TREND(Calibration!$A$2:$A$4,Calibration!$D$2:$D$4,G84)</f>
        <v>625.97119225017354</v>
      </c>
    </row>
    <row r="85" spans="1:12" x14ac:dyDescent="0.25">
      <c r="A85">
        <v>415103</v>
      </c>
      <c r="B85">
        <v>14.28499985</v>
      </c>
      <c r="C85">
        <v>0.64160001</v>
      </c>
      <c r="D85">
        <v>595.14697265999996</v>
      </c>
      <c r="E85">
        <v>1.4894000300000001</v>
      </c>
      <c r="F85">
        <v>9.9000003020963209E+37</v>
      </c>
      <c r="G85">
        <v>1.6207</v>
      </c>
      <c r="H85">
        <v>9.9000003020963209E+37</v>
      </c>
      <c r="J85" s="2">
        <f>TREND(Calibration!$A$2:$A$4,Calibration!$B$2:$B$4,C85)</f>
        <v>410.24550135646228</v>
      </c>
      <c r="K85" s="2">
        <f>TREND(Calibration!$A$2:$A$4,Calibration!$C$2:$C$4,E85)</f>
        <v>582.82885391272032</v>
      </c>
      <c r="L85" s="2">
        <f>TREND(Calibration!$A$2:$A$4,Calibration!$D$2:$D$4,G85)</f>
        <v>627.08422507288435</v>
      </c>
    </row>
    <row r="86" spans="1:12" x14ac:dyDescent="0.25">
      <c r="A86">
        <v>420103</v>
      </c>
      <c r="B86">
        <v>14.26599979</v>
      </c>
      <c r="C86">
        <v>0.64319998</v>
      </c>
      <c r="D86">
        <v>499.92800903</v>
      </c>
      <c r="E86">
        <v>1.44029999</v>
      </c>
      <c r="F86">
        <v>9.9000003020963209E+37</v>
      </c>
      <c r="G86">
        <v>1.6270999900000001</v>
      </c>
      <c r="H86">
        <v>9.9000003020963209E+37</v>
      </c>
      <c r="J86" s="2">
        <f>TREND(Calibration!$A$2:$A$4,Calibration!$B$2:$B$4,C86)</f>
        <v>411.2268762784056</v>
      </c>
      <c r="K86" s="2">
        <f>TREND(Calibration!$A$2:$A$4,Calibration!$C$2:$C$4,E86)</f>
        <v>562.96368836618626</v>
      </c>
      <c r="L86" s="2">
        <f>TREND(Calibration!$A$2:$A$4,Calibration!$D$2:$D$4,G86)</f>
        <v>629.72255028946847</v>
      </c>
    </row>
    <row r="87" spans="1:12" x14ac:dyDescent="0.25">
      <c r="A87">
        <v>425103</v>
      </c>
      <c r="B87">
        <v>14.27900028</v>
      </c>
      <c r="C87">
        <v>0.63559997000000001</v>
      </c>
      <c r="D87">
        <v>488.56399535999998</v>
      </c>
      <c r="E87">
        <v>1.47109997</v>
      </c>
      <c r="F87">
        <v>9.9000003020963209E+37</v>
      </c>
      <c r="G87">
        <v>1.6266000300000001</v>
      </c>
      <c r="H87">
        <v>9.9000003020963209E+37</v>
      </c>
      <c r="J87" s="2">
        <f>TREND(Calibration!$A$2:$A$4,Calibration!$B$2:$B$4,C87)</f>
        <v>406.56525186012368</v>
      </c>
      <c r="K87" s="2">
        <f>TREND(Calibration!$A$2:$A$4,Calibration!$C$2:$C$4,E87)</f>
        <v>575.42491449817999</v>
      </c>
      <c r="L87" s="2">
        <f>TREND(Calibration!$A$2:$A$4,Calibration!$D$2:$D$4,G87)</f>
        <v>629.51644729941961</v>
      </c>
    </row>
    <row r="88" spans="1:12" x14ac:dyDescent="0.25">
      <c r="A88">
        <v>430104</v>
      </c>
      <c r="B88">
        <v>14.324000359999999</v>
      </c>
      <c r="C88">
        <v>0.63889998000000003</v>
      </c>
      <c r="D88">
        <v>48.530998230000002</v>
      </c>
      <c r="E88">
        <v>1.4105999499999999</v>
      </c>
      <c r="F88">
        <v>9.9000003020963209E+37</v>
      </c>
      <c r="G88">
        <v>1.62820005</v>
      </c>
      <c r="H88">
        <v>1060.92700195</v>
      </c>
      <c r="J88" s="2">
        <f>TREND(Calibration!$A$2:$A$4,Calibration!$B$2:$B$4,C88)</f>
        <v>408.58938172265999</v>
      </c>
      <c r="K88" s="2">
        <f>TREND(Calibration!$A$2:$A$4,Calibration!$C$2:$C$4,E88)</f>
        <v>550.94748203847882</v>
      </c>
      <c r="L88" s="2">
        <f>TREND(Calibration!$A$2:$A$4,Calibration!$D$2:$D$4,G88)</f>
        <v>630.17603787894211</v>
      </c>
    </row>
    <row r="89" spans="1:12" x14ac:dyDescent="0.25">
      <c r="A89">
        <v>435103</v>
      </c>
      <c r="B89">
        <v>14.274999619999999</v>
      </c>
      <c r="C89">
        <v>0.63510001000000005</v>
      </c>
      <c r="D89">
        <v>1111.54504395</v>
      </c>
      <c r="E89">
        <v>1.4450999499999999</v>
      </c>
      <c r="F89">
        <v>1135.76403809</v>
      </c>
      <c r="G89">
        <v>1.6492999800000001</v>
      </c>
      <c r="H89">
        <v>9.9000003020963209E+37</v>
      </c>
      <c r="J89" s="2">
        <f>TREND(Calibration!$A$2:$A$4,Calibration!$B$2:$B$4,C89)</f>
        <v>406.258590981498</v>
      </c>
      <c r="K89" s="2">
        <f>TREND(Calibration!$A$2:$A$4,Calibration!$C$2:$C$4,E89)</f>
        <v>564.90568271113466</v>
      </c>
      <c r="L89" s="2">
        <f>TREND(Calibration!$A$2:$A$4,Calibration!$D$2:$D$4,G89)</f>
        <v>638.87425106164403</v>
      </c>
    </row>
    <row r="90" spans="1:12" x14ac:dyDescent="0.25">
      <c r="A90">
        <v>440104</v>
      </c>
      <c r="B90">
        <v>14.321000099999999</v>
      </c>
      <c r="C90">
        <v>0.63889998000000003</v>
      </c>
      <c r="D90">
        <v>675.62701416000004</v>
      </c>
      <c r="E90">
        <v>1.43649995</v>
      </c>
      <c r="F90">
        <v>1173.73205566</v>
      </c>
      <c r="G90">
        <v>1.6454999400000001</v>
      </c>
      <c r="H90">
        <v>9.9000003020963209E+37</v>
      </c>
      <c r="J90" s="2">
        <f>TREND(Calibration!$A$2:$A$4,Calibration!$B$2:$B$4,C90)</f>
        <v>408.58938172265999</v>
      </c>
      <c r="K90" s="2">
        <f>TREND(Calibration!$A$2:$A$4,Calibration!$C$2:$C$4,E90)</f>
        <v>561.42624718113927</v>
      </c>
      <c r="L90" s="2">
        <f>TREND(Calibration!$A$2:$A$4,Calibration!$D$2:$D$4,G90)</f>
        <v>637.30772652707003</v>
      </c>
    </row>
    <row r="91" spans="1:12" x14ac:dyDescent="0.25">
      <c r="A91">
        <v>445104</v>
      </c>
      <c r="B91">
        <v>14.347000120000001</v>
      </c>
      <c r="C91">
        <v>0.63829999999999998</v>
      </c>
      <c r="D91">
        <v>438.14801025000003</v>
      </c>
      <c r="E91">
        <v>1.41540003</v>
      </c>
      <c r="F91">
        <v>9.9000003020963209E+37</v>
      </c>
      <c r="G91">
        <v>1.6535999800000001</v>
      </c>
      <c r="H91">
        <v>9.9000003020963209E+37</v>
      </c>
      <c r="J91" s="2">
        <f>TREND(Calibration!$A$2:$A$4,Calibration!$B$2:$B$4,C91)</f>
        <v>408.22137149392597</v>
      </c>
      <c r="K91" s="2">
        <f>TREND(Calibration!$A$2:$A$4,Calibration!$C$2:$C$4,E91)</f>
        <v>552.8895249336905</v>
      </c>
      <c r="L91" s="2">
        <f>TREND(Calibration!$A$2:$A$4,Calibration!$D$2:$D$4,G91)</f>
        <v>640.64687858626701</v>
      </c>
    </row>
    <row r="92" spans="1:12" x14ac:dyDescent="0.25">
      <c r="A92">
        <v>450103</v>
      </c>
      <c r="B92">
        <v>14.399000170000001</v>
      </c>
      <c r="C92">
        <v>0.63559997000000001</v>
      </c>
      <c r="D92">
        <v>877.25299071999996</v>
      </c>
      <c r="E92">
        <v>1.43219995</v>
      </c>
      <c r="F92">
        <v>1219.5080566399999</v>
      </c>
      <c r="G92">
        <v>1.66330004</v>
      </c>
      <c r="H92">
        <v>9.9000003020963209E+37</v>
      </c>
      <c r="J92" s="2">
        <f>TREND(Calibration!$A$2:$A$4,Calibration!$B$2:$B$4,C92)</f>
        <v>406.56525186012368</v>
      </c>
      <c r="K92" s="2">
        <f>TREND(Calibration!$A$2:$A$4,Calibration!$C$2:$C$4,E92)</f>
        <v>559.68652941614164</v>
      </c>
      <c r="L92" s="2">
        <f>TREND(Calibration!$A$2:$A$4,Calibration!$D$2:$D$4,G92)</f>
        <v>644.6456212249866</v>
      </c>
    </row>
    <row r="93" spans="1:12" x14ac:dyDescent="0.25">
      <c r="A93">
        <v>455104</v>
      </c>
      <c r="B93">
        <v>14.50599957</v>
      </c>
      <c r="C93">
        <v>0.62970000999999998</v>
      </c>
      <c r="D93">
        <v>680.71398925999995</v>
      </c>
      <c r="E93">
        <v>1.3911000499999999</v>
      </c>
      <c r="F93">
        <v>9.9000003020963209E+37</v>
      </c>
      <c r="G93">
        <v>1.66929996</v>
      </c>
      <c r="H93">
        <v>9.9000003020963209E+37</v>
      </c>
      <c r="J93" s="2">
        <f>TREND(Calibration!$A$2:$A$4,Calibration!$B$2:$B$4,C93)</f>
        <v>402.94638851614303</v>
      </c>
      <c r="K93" s="2">
        <f>TREND(Calibration!$A$2:$A$4,Calibration!$C$2:$C$4,E93)</f>
        <v>543.05810472553037</v>
      </c>
      <c r="L93" s="2">
        <f>TREND(Calibration!$A$2:$A$4,Calibration!$D$2:$D$4,G93)</f>
        <v>647.11902200115776</v>
      </c>
    </row>
    <row r="94" spans="1:12" x14ac:dyDescent="0.25">
      <c r="A94">
        <v>460104</v>
      </c>
      <c r="B94">
        <v>14.50300026</v>
      </c>
      <c r="C94">
        <v>0.63180000000000003</v>
      </c>
      <c r="D94">
        <v>651.40997314000003</v>
      </c>
      <c r="E94">
        <v>1.4073</v>
      </c>
      <c r="F94">
        <v>9.9000003020963209E+37</v>
      </c>
      <c r="G94">
        <v>1.66009998</v>
      </c>
      <c r="H94">
        <v>9.9000003020963209E+37</v>
      </c>
      <c r="J94" s="2">
        <f>TREND(Calibration!$A$2:$A$4,Calibration!$B$2:$B$4,C94)</f>
        <v>404.23446111896169</v>
      </c>
      <c r="K94" s="2">
        <f>TREND(Calibration!$A$2:$A$4,Calibration!$C$2:$C$4,E94)</f>
        <v>549.61237002950122</v>
      </c>
      <c r="L94" s="2">
        <f>TREND(Calibration!$A$2:$A$4,Calibration!$D$2:$D$4,G94)</f>
        <v>643.32643182116215</v>
      </c>
    </row>
    <row r="95" spans="1:12" x14ac:dyDescent="0.25">
      <c r="A95">
        <v>465116</v>
      </c>
      <c r="B95">
        <v>14.440999980000001</v>
      </c>
      <c r="C95">
        <v>0.62540001000000001</v>
      </c>
      <c r="D95">
        <v>9.9000003020963209E+37</v>
      </c>
      <c r="E95">
        <v>1.4170999500000001</v>
      </c>
      <c r="F95">
        <v>623.70800781000003</v>
      </c>
      <c r="G95">
        <v>1.6396000399999999</v>
      </c>
      <c r="H95">
        <v>9.9000003020963209E+37</v>
      </c>
      <c r="J95" s="2">
        <f>TREND(Calibration!$A$2:$A$4,Calibration!$B$2:$B$4,C95)</f>
        <v>400.30889396039743</v>
      </c>
      <c r="K95" s="2">
        <f>TREND(Calibration!$A$2:$A$4,Calibration!$C$2:$C$4,E95)</f>
        <v>553.57728796231265</v>
      </c>
      <c r="L95" s="2">
        <f>TREND(Calibration!$A$2:$A$4,Calibration!$D$2:$D$4,G95)</f>
        <v>634.87555789159944</v>
      </c>
    </row>
    <row r="96" spans="1:12" x14ac:dyDescent="0.25">
      <c r="A96">
        <v>470104</v>
      </c>
      <c r="B96">
        <v>14.36600018</v>
      </c>
      <c r="C96">
        <v>0.62429999999999997</v>
      </c>
      <c r="D96">
        <v>733.25299071999996</v>
      </c>
      <c r="E96">
        <v>1.4013999699999999</v>
      </c>
      <c r="F96">
        <v>798.50402831999997</v>
      </c>
      <c r="G96">
        <v>1.6492999800000001</v>
      </c>
      <c r="H96">
        <v>9.9000003020963209E+37</v>
      </c>
      <c r="J96" s="2">
        <f>TREND(Calibration!$A$2:$A$4,Calibration!$B$2:$B$4,C96)</f>
        <v>399.63417991707979</v>
      </c>
      <c r="K96" s="2">
        <f>TREND(Calibration!$A$2:$A$4,Calibration!$C$2:$C$4,E96)</f>
        <v>547.2253032841478</v>
      </c>
      <c r="L96" s="2">
        <f>TREND(Calibration!$A$2:$A$4,Calibration!$D$2:$D$4,G96)</f>
        <v>638.87425106164403</v>
      </c>
    </row>
    <row r="97" spans="1:12" x14ac:dyDescent="0.25">
      <c r="A97">
        <v>475104</v>
      </c>
      <c r="B97">
        <v>14.30799961</v>
      </c>
      <c r="C97">
        <v>0.62159997</v>
      </c>
      <c r="D97">
        <v>536.72900390999996</v>
      </c>
      <c r="E97">
        <v>1.39919996</v>
      </c>
      <c r="F97">
        <v>9.9000003020963209E+37</v>
      </c>
      <c r="G97">
        <v>1.6497999400000001</v>
      </c>
      <c r="H97">
        <v>1053.5229492200001</v>
      </c>
      <c r="J97" s="2">
        <f>TREND(Calibration!$A$2:$A$4,Calibration!$B$2:$B$4,C97)</f>
        <v>397.9780602832775</v>
      </c>
      <c r="K97" s="2">
        <f>TREND(Calibration!$A$2:$A$4,Calibration!$C$2:$C$4,E97)</f>
        <v>546.3352110794566</v>
      </c>
      <c r="L97" s="2">
        <f>TREND(Calibration!$A$2:$A$4,Calibration!$D$2:$D$4,G97)</f>
        <v>639.08035405169301</v>
      </c>
    </row>
    <row r="98" spans="1:12" x14ac:dyDescent="0.25">
      <c r="A98">
        <v>480103</v>
      </c>
      <c r="B98">
        <v>14.190999980000001</v>
      </c>
      <c r="C98">
        <v>0.62639999000000002</v>
      </c>
      <c r="D98">
        <v>9.9000003020963209E+37</v>
      </c>
      <c r="E98">
        <v>1.3997999400000001</v>
      </c>
      <c r="F98">
        <v>543.65002441000001</v>
      </c>
      <c r="G98">
        <v>1.64230001</v>
      </c>
      <c r="H98">
        <v>9.9000003020963209E+37</v>
      </c>
      <c r="J98" s="2">
        <f>TREND(Calibration!$A$2:$A$4,Calibration!$B$2:$B$4,C98)</f>
        <v>400.92225251989845</v>
      </c>
      <c r="K98" s="2">
        <f>TREND(Calibration!$A$2:$A$4,Calibration!$C$2:$C$4,E98)</f>
        <v>546.57795430379224</v>
      </c>
      <c r="L98" s="2">
        <f>TREND(Calibration!$A$2:$A$4,Calibration!$D$2:$D$4,G98)</f>
        <v>635.98859071431025</v>
      </c>
    </row>
    <row r="99" spans="1:12" x14ac:dyDescent="0.25">
      <c r="A99">
        <v>485103</v>
      </c>
      <c r="B99">
        <v>14.243000029999999</v>
      </c>
      <c r="C99">
        <v>0.62749999999999995</v>
      </c>
      <c r="D99">
        <v>356.90200806000001</v>
      </c>
      <c r="E99">
        <v>1.3997999400000001</v>
      </c>
      <c r="F99">
        <v>9.9000003020963209E+37</v>
      </c>
      <c r="G99">
        <v>1.64660001</v>
      </c>
      <c r="H99">
        <v>9.9000003020963209E+37</v>
      </c>
      <c r="J99" s="2">
        <f>TREND(Calibration!$A$2:$A$4,Calibration!$B$2:$B$4,C99)</f>
        <v>401.59696656321603</v>
      </c>
      <c r="K99" s="2">
        <f>TREND(Calibration!$A$2:$A$4,Calibration!$C$2:$C$4,E99)</f>
        <v>546.57795430379224</v>
      </c>
      <c r="L99" s="2">
        <f>TREND(Calibration!$A$2:$A$4,Calibration!$D$2:$D$4,G99)</f>
        <v>637.76121823893322</v>
      </c>
    </row>
    <row r="100" spans="1:12" x14ac:dyDescent="0.25">
      <c r="A100">
        <v>490104</v>
      </c>
      <c r="B100">
        <v>14.26599979</v>
      </c>
      <c r="C100">
        <v>0.63129997000000004</v>
      </c>
      <c r="D100">
        <v>1010.07098389</v>
      </c>
      <c r="E100">
        <v>1.40090001</v>
      </c>
      <c r="F100">
        <v>1332.0460205100001</v>
      </c>
      <c r="G100">
        <v>1.65310001</v>
      </c>
      <c r="H100">
        <v>9.9000003020963209E+37</v>
      </c>
      <c r="J100" s="2">
        <f>TREND(Calibration!$A$2:$A$4,Calibration!$B$2:$B$4,C100)</f>
        <v>403.92775730437813</v>
      </c>
      <c r="K100" s="2">
        <f>TREND(Calibration!$A$2:$A$4,Calibration!$C$2:$C$4,E100)</f>
        <v>547.02302670419715</v>
      </c>
      <c r="L100" s="2">
        <f>TREND(Calibration!$A$2:$A$4,Calibration!$D$2:$D$4,G100)</f>
        <v>640.44077147382848</v>
      </c>
    </row>
    <row r="101" spans="1:12" x14ac:dyDescent="0.25">
      <c r="A101">
        <v>495102</v>
      </c>
      <c r="B101">
        <v>14.303999900000001</v>
      </c>
      <c r="C101">
        <v>0.62970000999999998</v>
      </c>
      <c r="D101">
        <v>924.78900146000001</v>
      </c>
      <c r="E101">
        <v>1.4586000400000001</v>
      </c>
      <c r="F101">
        <v>922.98400878999996</v>
      </c>
      <c r="G101">
        <v>1.65409994</v>
      </c>
      <c r="H101">
        <v>9.9000003020963209E+37</v>
      </c>
      <c r="J101" s="2">
        <f>TREND(Calibration!$A$2:$A$4,Calibration!$B$2:$B$4,C101)</f>
        <v>402.94638851614303</v>
      </c>
      <c r="K101" s="2">
        <f>TREND(Calibration!$A$2:$A$4,Calibration!$C$2:$C$4,E101)</f>
        <v>570.36762373487136</v>
      </c>
      <c r="L101" s="2">
        <f>TREND(Calibration!$A$2:$A$4,Calibration!$D$2:$D$4,G101)</f>
        <v>640.85298157631598</v>
      </c>
    </row>
    <row r="102" spans="1:12" x14ac:dyDescent="0.25">
      <c r="A102">
        <v>500102</v>
      </c>
      <c r="B102">
        <v>14.35999966</v>
      </c>
      <c r="C102">
        <v>0.63239997999999997</v>
      </c>
      <c r="D102">
        <v>441.14498901000002</v>
      </c>
      <c r="E102">
        <v>1.4148999499999999</v>
      </c>
      <c r="F102">
        <v>1019.34802246</v>
      </c>
      <c r="G102">
        <v>1.6584999600000001</v>
      </c>
      <c r="H102">
        <v>9.9000003020963209E+37</v>
      </c>
      <c r="J102" s="2">
        <f>TREND(Calibration!$A$2:$A$4,Calibration!$B$2:$B$4,C102)</f>
        <v>404.60247134769565</v>
      </c>
      <c r="K102" s="2">
        <f>TREND(Calibration!$A$2:$A$4,Calibration!$C$2:$C$4,E102)</f>
        <v>552.68719980347646</v>
      </c>
      <c r="L102" s="2">
        <f>TREND(Calibration!$A$2:$A$4,Calibration!$D$2:$D$4,G102)</f>
        <v>642.66684124163964</v>
      </c>
    </row>
    <row r="103" spans="1:12" x14ac:dyDescent="0.25">
      <c r="A103">
        <v>505102</v>
      </c>
      <c r="B103">
        <v>14.3920002</v>
      </c>
      <c r="C103">
        <v>0.62970000999999998</v>
      </c>
      <c r="D103">
        <v>517.27398682</v>
      </c>
      <c r="E103">
        <v>1.37390006</v>
      </c>
      <c r="F103">
        <v>862.28002930000002</v>
      </c>
      <c r="G103">
        <v>1.6584999600000001</v>
      </c>
      <c r="H103">
        <v>9.9000003020963209E+37</v>
      </c>
      <c r="J103" s="2">
        <f>TREND(Calibration!$A$2:$A$4,Calibration!$B$2:$B$4,C103)</f>
        <v>402.94638851614303</v>
      </c>
      <c r="K103" s="2">
        <f>TREND(Calibration!$A$2:$A$4,Calibration!$C$2:$C$4,E103)</f>
        <v>536.09923771139495</v>
      </c>
      <c r="L103" s="2">
        <f>TREND(Calibration!$A$2:$A$4,Calibration!$D$2:$D$4,G103)</f>
        <v>642.66684124163964</v>
      </c>
    </row>
    <row r="104" spans="1:12" x14ac:dyDescent="0.25">
      <c r="A104">
        <v>510101</v>
      </c>
      <c r="B104">
        <v>14.43700027</v>
      </c>
      <c r="C104">
        <v>0.63669997</v>
      </c>
      <c r="D104">
        <v>658.82897949000005</v>
      </c>
      <c r="E104">
        <v>1.3269000099999999</v>
      </c>
      <c r="F104">
        <v>788.17102050999995</v>
      </c>
      <c r="G104">
        <v>1.66439998</v>
      </c>
      <c r="H104">
        <v>9.9000003020963209E+37</v>
      </c>
      <c r="J104" s="2">
        <f>TREND(Calibration!$A$2:$A$4,Calibration!$B$2:$B$4,C104)</f>
        <v>407.23995976973305</v>
      </c>
      <c r="K104" s="2">
        <f>TREND(Calibration!$A$2:$A$4,Calibration!$C$2:$C$4,E104)</f>
        <v>517.08369772516733</v>
      </c>
      <c r="L104" s="2">
        <f>TREND(Calibration!$A$2:$A$4,Calibration!$D$2:$D$4,G104)</f>
        <v>645.09905934578512</v>
      </c>
    </row>
    <row r="105" spans="1:12" x14ac:dyDescent="0.25">
      <c r="A105">
        <v>515103</v>
      </c>
      <c r="B105">
        <v>14.43999958</v>
      </c>
      <c r="C105">
        <v>0.63349997999999996</v>
      </c>
      <c r="D105">
        <v>697.52801513999998</v>
      </c>
      <c r="E105">
        <v>1.3593000200000001</v>
      </c>
      <c r="F105">
        <v>558.92602538999995</v>
      </c>
      <c r="G105">
        <v>1.6648999499999999</v>
      </c>
      <c r="H105">
        <v>9.9000003020963209E+37</v>
      </c>
      <c r="J105" s="2">
        <f>TREND(Calibration!$A$2:$A$4,Calibration!$B$2:$B$4,C105)</f>
        <v>405.27717925730502</v>
      </c>
      <c r="K105" s="2">
        <f>TREND(Calibration!$A$2:$A$4,Calibration!$C$2:$C$4,E105)</f>
        <v>530.19227283751673</v>
      </c>
      <c r="L105" s="2">
        <f>TREND(Calibration!$A$2:$A$4,Calibration!$D$2:$D$4,G105)</f>
        <v>645.30516645822365</v>
      </c>
    </row>
    <row r="106" spans="1:12" x14ac:dyDescent="0.25">
      <c r="A106">
        <v>520102</v>
      </c>
      <c r="B106">
        <v>14.449000359999999</v>
      </c>
      <c r="C106">
        <v>0.63719999999999999</v>
      </c>
      <c r="D106">
        <v>581.16601562000005</v>
      </c>
      <c r="E106">
        <v>1.3279999499999999</v>
      </c>
      <c r="F106">
        <v>1259.6219482399999</v>
      </c>
      <c r="G106">
        <v>1.66869998</v>
      </c>
      <c r="H106">
        <v>1202.38903809</v>
      </c>
      <c r="J106" s="2">
        <f>TREND(Calibration!$A$2:$A$4,Calibration!$B$2:$B$4,C106)</f>
        <v>407.5466635843166</v>
      </c>
      <c r="K106" s="2">
        <f>TREND(Calibration!$A$2:$A$4,Calibration!$C$2:$C$4,E106)</f>
        <v>517.52871752945373</v>
      </c>
      <c r="L106" s="2">
        <f>TREND(Calibration!$A$2:$A$4,Calibration!$D$2:$D$4,G106)</f>
        <v>646.8716868704081</v>
      </c>
    </row>
    <row r="107" spans="1:12" x14ac:dyDescent="0.25">
      <c r="A107">
        <v>525101</v>
      </c>
      <c r="B107">
        <v>14.29399967</v>
      </c>
      <c r="C107">
        <v>0.63450002999999999</v>
      </c>
      <c r="D107">
        <v>9.9000003020963209E+37</v>
      </c>
      <c r="E107">
        <v>1.3334000100000001</v>
      </c>
      <c r="F107">
        <v>280.92498778999999</v>
      </c>
      <c r="G107">
        <v>1.65199995</v>
      </c>
      <c r="H107">
        <v>9.9000003020963209E+37</v>
      </c>
      <c r="J107" s="2">
        <f>TREND(Calibration!$A$2:$A$4,Calibration!$B$2:$B$4,C107)</f>
        <v>405.89058075276398</v>
      </c>
      <c r="K107" s="2">
        <f>TREND(Calibration!$A$2:$A$4,Calibration!$C$2:$C$4,E107)</f>
        <v>519.71350364900104</v>
      </c>
      <c r="L107" s="2">
        <f>TREND(Calibration!$A$2:$A$4,Calibration!$D$2:$D$4,G107)</f>
        <v>639.98728388435472</v>
      </c>
    </row>
    <row r="108" spans="1:12" x14ac:dyDescent="0.25">
      <c r="A108">
        <v>530102</v>
      </c>
      <c r="B108">
        <v>14.35499954</v>
      </c>
      <c r="C108">
        <v>0.63779998000000004</v>
      </c>
      <c r="D108">
        <v>441.50799561000002</v>
      </c>
      <c r="E108">
        <v>1.31930006</v>
      </c>
      <c r="F108">
        <v>9.9000003020963209E+37</v>
      </c>
      <c r="G108">
        <v>1.64709997</v>
      </c>
      <c r="H108">
        <v>1080.57299805</v>
      </c>
      <c r="J108" s="2">
        <f>TREND(Calibration!$A$2:$A$4,Calibration!$B$2:$B$4,C108)</f>
        <v>407.91467381305068</v>
      </c>
      <c r="K108" s="2">
        <f>TREND(Calibration!$A$2:$A$4,Calibration!$C$2:$C$4,E108)</f>
        <v>514.00886795119197</v>
      </c>
      <c r="L108" s="2">
        <f>TREND(Calibration!$A$2:$A$4,Calibration!$D$2:$D$4,G108)</f>
        <v>637.9673212289822</v>
      </c>
    </row>
    <row r="109" spans="1:12" x14ac:dyDescent="0.25">
      <c r="A109">
        <v>535102</v>
      </c>
      <c r="B109">
        <v>14.36699963</v>
      </c>
      <c r="C109">
        <v>0.64099996999999997</v>
      </c>
      <c r="D109">
        <v>880.51800536999997</v>
      </c>
      <c r="E109">
        <v>1.3619999899999999</v>
      </c>
      <c r="F109">
        <v>1041.8139648399999</v>
      </c>
      <c r="G109">
        <v>1.6444000000000001</v>
      </c>
      <c r="H109">
        <v>1302.2469482399999</v>
      </c>
      <c r="J109" s="2">
        <f>TREND(Calibration!$A$2:$A$4,Calibration!$B$2:$B$4,C109)</f>
        <v>409.87745432547865</v>
      </c>
      <c r="K109" s="2">
        <f>TREND(Calibration!$A$2:$A$4,Calibration!$C$2:$C$4,E109)</f>
        <v>531.28464162215869</v>
      </c>
      <c r="L109" s="2">
        <f>TREND(Calibration!$A$2:$A$4,Calibration!$D$2:$D$4,G109)</f>
        <v>636.85428840627151</v>
      </c>
    </row>
    <row r="110" spans="1:12" x14ac:dyDescent="0.25">
      <c r="A110">
        <v>540102</v>
      </c>
      <c r="B110">
        <v>14.43700027</v>
      </c>
      <c r="C110">
        <v>0.63510001000000005</v>
      </c>
      <c r="D110">
        <v>951.05999756000006</v>
      </c>
      <c r="E110">
        <v>1.3047000200000001</v>
      </c>
      <c r="F110">
        <v>962.22497558999999</v>
      </c>
      <c r="G110">
        <v>1.63740003</v>
      </c>
      <c r="H110">
        <v>9.9000003020963209E+37</v>
      </c>
      <c r="J110" s="2">
        <f>TREND(Calibration!$A$2:$A$4,Calibration!$B$2:$B$4,C110)</f>
        <v>406.258590981498</v>
      </c>
      <c r="K110" s="2">
        <f>TREND(Calibration!$A$2:$A$4,Calibration!$C$2:$C$4,E110)</f>
        <v>508.10190307731364</v>
      </c>
      <c r="L110" s="2">
        <f>TREND(Calibration!$A$2:$A$4,Calibration!$D$2:$D$4,G110)</f>
        <v>633.96862805893772</v>
      </c>
    </row>
    <row r="111" spans="1:12" x14ac:dyDescent="0.25">
      <c r="A111">
        <v>545102</v>
      </c>
      <c r="B111">
        <v>14.536999700000001</v>
      </c>
      <c r="C111">
        <v>0.63510001000000005</v>
      </c>
      <c r="D111">
        <v>1031.3409423799999</v>
      </c>
      <c r="E111">
        <v>1.3181999900000001</v>
      </c>
      <c r="F111">
        <v>9.9000003020963209E+37</v>
      </c>
      <c r="G111">
        <v>1.65310001</v>
      </c>
      <c r="H111">
        <v>1217.2619628899999</v>
      </c>
      <c r="J111" s="2">
        <f>TREND(Calibration!$A$2:$A$4,Calibration!$B$2:$B$4,C111)</f>
        <v>406.258590981498</v>
      </c>
      <c r="K111" s="2">
        <f>TREND(Calibration!$A$2:$A$4,Calibration!$C$2:$C$4,E111)</f>
        <v>513.56379555078706</v>
      </c>
      <c r="L111" s="2">
        <f>TREND(Calibration!$A$2:$A$4,Calibration!$D$2:$D$4,G111)</f>
        <v>640.44077147382848</v>
      </c>
    </row>
    <row r="112" spans="1:12" x14ac:dyDescent="0.25">
      <c r="A112">
        <v>550102</v>
      </c>
      <c r="B112">
        <v>14.583999629999999</v>
      </c>
      <c r="C112">
        <v>0.64529996999999995</v>
      </c>
      <c r="D112">
        <v>999.28497314000003</v>
      </c>
      <c r="E112">
        <v>1.3181999900000001</v>
      </c>
      <c r="F112">
        <v>9.9000003020963209E+37</v>
      </c>
      <c r="G112">
        <v>1.66330004</v>
      </c>
      <c r="H112">
        <v>9.9000003020963209E+37</v>
      </c>
      <c r="J112" s="2">
        <f>TREND(Calibration!$A$2:$A$4,Calibration!$B$2:$B$4,C112)</f>
        <v>412.51494888122426</v>
      </c>
      <c r="K112" s="2">
        <f>TREND(Calibration!$A$2:$A$4,Calibration!$C$2:$C$4,E112)</f>
        <v>513.56379555078706</v>
      </c>
      <c r="L112" s="2">
        <f>TREND(Calibration!$A$2:$A$4,Calibration!$D$2:$D$4,G112)</f>
        <v>644.6456212249866</v>
      </c>
    </row>
    <row r="113" spans="1:12" x14ac:dyDescent="0.25">
      <c r="A113">
        <v>555102</v>
      </c>
      <c r="B113">
        <v>14.55200005</v>
      </c>
      <c r="C113">
        <v>0.64319998</v>
      </c>
      <c r="D113">
        <v>1369.0209960899999</v>
      </c>
      <c r="E113">
        <v>1.34850001</v>
      </c>
      <c r="F113">
        <v>910.82397461000005</v>
      </c>
      <c r="G113">
        <v>1.68110001</v>
      </c>
      <c r="H113">
        <v>9.9000003020963209E+37</v>
      </c>
      <c r="J113" s="2">
        <f>TREND(Calibration!$A$2:$A$4,Calibration!$B$2:$B$4,C113)</f>
        <v>411.2268762784056</v>
      </c>
      <c r="K113" s="2">
        <f>TREND(Calibration!$A$2:$A$4,Calibration!$C$2:$C$4,E113)</f>
        <v>525.82274510283003</v>
      </c>
      <c r="L113" s="2">
        <f>TREND(Calibration!$A$2:$A$4,Calibration!$D$2:$D$4,G113)</f>
        <v>651.9834623318385</v>
      </c>
    </row>
    <row r="114" spans="1:12" x14ac:dyDescent="0.25">
      <c r="A114">
        <v>560102</v>
      </c>
      <c r="B114">
        <v>14.49400043</v>
      </c>
      <c r="C114">
        <v>0.65179997999999995</v>
      </c>
      <c r="D114">
        <v>629.56402588000003</v>
      </c>
      <c r="E114">
        <v>1.30369997</v>
      </c>
      <c r="F114">
        <v>9.9000003020963209E+37</v>
      </c>
      <c r="G114">
        <v>1.6924999999999999</v>
      </c>
      <c r="H114">
        <v>9.9000003020963209E+37</v>
      </c>
      <c r="J114" s="2">
        <f>TREND(Calibration!$A$2:$A$4,Calibration!$B$2:$B$4,C114)</f>
        <v>416.50186538989681</v>
      </c>
      <c r="K114" s="2">
        <f>TREND(Calibration!$A$2:$A$4,Calibration!$C$2:$C$4,E114)</f>
        <v>507.69729732129372</v>
      </c>
      <c r="L114" s="2">
        <f>TREND(Calibration!$A$2:$A$4,Calibration!$D$2:$D$4,G114)</f>
        <v>656.68298234449583</v>
      </c>
    </row>
    <row r="115" spans="1:12" x14ac:dyDescent="0.25">
      <c r="A115">
        <v>565104</v>
      </c>
      <c r="B115">
        <v>14.40499973</v>
      </c>
      <c r="C115">
        <v>0.65069997000000002</v>
      </c>
      <c r="D115">
        <v>314.45401000999999</v>
      </c>
      <c r="E115">
        <v>1.3069000200000001</v>
      </c>
      <c r="F115">
        <v>9.9000003020963209E+37</v>
      </c>
      <c r="G115">
        <v>1.6957000499999999</v>
      </c>
      <c r="H115">
        <v>979.78900146000001</v>
      </c>
      <c r="J115" s="2">
        <f>TREND(Calibration!$A$2:$A$4,Calibration!$B$2:$B$4,C115)</f>
        <v>415.82715134657923</v>
      </c>
      <c r="K115" s="2">
        <f>TREND(Calibration!$A$2:$A$4,Calibration!$C$2:$C$4,E115)</f>
        <v>508.99199123614972</v>
      </c>
      <c r="L115" s="2">
        <f>TREND(Calibration!$A$2:$A$4,Calibration!$D$2:$D$4,G115)</f>
        <v>658.00216762593061</v>
      </c>
    </row>
    <row r="116" spans="1:12" x14ac:dyDescent="0.25">
      <c r="A116">
        <v>570103</v>
      </c>
      <c r="B116">
        <v>14.274999619999999</v>
      </c>
      <c r="C116">
        <v>0.65020001000000005</v>
      </c>
      <c r="D116">
        <v>774.30401611000002</v>
      </c>
      <c r="E116">
        <v>1.2793999899999999</v>
      </c>
      <c r="F116">
        <v>9.9000003020963209E+37</v>
      </c>
      <c r="G116">
        <v>1.6945999899999999</v>
      </c>
      <c r="H116">
        <v>9.9000003020963209E+37</v>
      </c>
      <c r="J116" s="2">
        <f>TREND(Calibration!$A$2:$A$4,Calibration!$B$2:$B$4,C116)</f>
        <v>415.52049046795355</v>
      </c>
      <c r="K116" s="2">
        <f>TREND(Calibration!$A$2:$A$4,Calibration!$C$2:$C$4,E116)</f>
        <v>497.86587711313359</v>
      </c>
      <c r="L116" s="2">
        <f>TREND(Calibration!$A$2:$A$4,Calibration!$D$2:$D$4,G116)</f>
        <v>657.54868003645697</v>
      </c>
    </row>
    <row r="117" spans="1:12" x14ac:dyDescent="0.25">
      <c r="A117">
        <v>575102</v>
      </c>
      <c r="B117">
        <v>14.175999640000001</v>
      </c>
      <c r="C117">
        <v>0.65069997000000002</v>
      </c>
      <c r="D117">
        <v>506.31100464000002</v>
      </c>
      <c r="E117">
        <v>1.28960001</v>
      </c>
      <c r="F117">
        <v>9.9000003020963209E+37</v>
      </c>
      <c r="G117">
        <v>1.6914000499999999</v>
      </c>
      <c r="H117">
        <v>9.9000003020963209E+37</v>
      </c>
      <c r="J117" s="2">
        <f>TREND(Calibration!$A$2:$A$4,Calibration!$B$2:$B$4,C117)</f>
        <v>415.82715134657923</v>
      </c>
      <c r="K117" s="2">
        <f>TREND(Calibration!$A$2:$A$4,Calibration!$C$2:$C$4,E117)</f>
        <v>501.9926575776293</v>
      </c>
      <c r="L117" s="2">
        <f>TREND(Calibration!$A$2:$A$4,Calibration!$D$2:$D$4,G117)</f>
        <v>656.22954010130775</v>
      </c>
    </row>
    <row r="118" spans="1:12" x14ac:dyDescent="0.25">
      <c r="A118">
        <v>580103</v>
      </c>
      <c r="B118">
        <v>14.149000170000001</v>
      </c>
      <c r="C118">
        <v>0.65179997999999995</v>
      </c>
      <c r="D118">
        <v>260.58898926000001</v>
      </c>
      <c r="E118">
        <v>1.2740000499999999</v>
      </c>
      <c r="F118">
        <v>9.9000003020963209E+37</v>
      </c>
      <c r="G118">
        <v>1.6833000199999999</v>
      </c>
      <c r="H118">
        <v>9.9000003020963209E+37</v>
      </c>
      <c r="J118" s="2">
        <f>TREND(Calibration!$A$2:$A$4,Calibration!$B$2:$B$4,C118)</f>
        <v>416.50186538989681</v>
      </c>
      <c r="K118" s="2">
        <f>TREND(Calibration!$A$2:$A$4,Calibration!$C$2:$C$4,E118)</f>
        <v>495.68113954384944</v>
      </c>
      <c r="L118" s="2">
        <f>TREND(Calibration!$A$2:$A$4,Calibration!$D$2:$D$4,G118)</f>
        <v>652.89039216450033</v>
      </c>
    </row>
    <row r="119" spans="1:12" x14ac:dyDescent="0.25">
      <c r="A119">
        <v>585103</v>
      </c>
      <c r="B119">
        <v>14.15400028</v>
      </c>
      <c r="C119">
        <v>0.65339999999999998</v>
      </c>
      <c r="D119">
        <v>521.54797363</v>
      </c>
      <c r="E119">
        <v>1.29069996</v>
      </c>
      <c r="F119">
        <v>9.9000003020963209E+37</v>
      </c>
      <c r="G119">
        <v>1.65900004</v>
      </c>
      <c r="H119">
        <v>9.9000003020963209E+37</v>
      </c>
      <c r="J119" s="2">
        <f>TREND(Calibration!$A$2:$A$4,Calibration!$B$2:$B$4,C119)</f>
        <v>417.48327098038152</v>
      </c>
      <c r="K119" s="2">
        <f>TREND(Calibration!$A$2:$A$4,Calibration!$C$2:$C$4,E119)</f>
        <v>502.43768142777094</v>
      </c>
      <c r="L119" s="2">
        <f>TREND(Calibration!$A$2:$A$4,Calibration!$D$2:$D$4,G119)</f>
        <v>642.87299370036362</v>
      </c>
    </row>
    <row r="120" spans="1:12" x14ac:dyDescent="0.25">
      <c r="A120">
        <v>590102</v>
      </c>
      <c r="B120">
        <v>14.196000099999999</v>
      </c>
      <c r="C120">
        <v>0.64639997000000005</v>
      </c>
      <c r="D120">
        <v>432.58700562000001</v>
      </c>
      <c r="E120">
        <v>1.2992999599999999</v>
      </c>
      <c r="F120">
        <v>9.9000003020963209E+37</v>
      </c>
      <c r="G120">
        <v>1.6574000099999999</v>
      </c>
      <c r="H120">
        <v>9.9000003020963209E+37</v>
      </c>
      <c r="J120" s="2">
        <f>TREND(Calibration!$A$2:$A$4,Calibration!$B$2:$B$4,C120)</f>
        <v>413.18965679083362</v>
      </c>
      <c r="K120" s="2">
        <f>TREND(Calibration!$A$2:$A$4,Calibration!$C$2:$C$4,E120)</f>
        <v>505.91711695776632</v>
      </c>
      <c r="L120" s="2">
        <f>TREND(Calibration!$A$2:$A$4,Calibration!$D$2:$D$4,G120)</f>
        <v>642.21339899845134</v>
      </c>
    </row>
    <row r="121" spans="1:12" x14ac:dyDescent="0.25">
      <c r="A121">
        <v>595103</v>
      </c>
      <c r="B121">
        <v>14.260999679999999</v>
      </c>
      <c r="C121">
        <v>0.65069997000000002</v>
      </c>
      <c r="D121">
        <v>332.42401123000002</v>
      </c>
      <c r="E121">
        <v>1.29770005</v>
      </c>
      <c r="F121">
        <v>9.9000003020963209E+37</v>
      </c>
      <c r="G121">
        <v>1.65900004</v>
      </c>
      <c r="H121">
        <v>1287.1879882799999</v>
      </c>
      <c r="J121" s="2">
        <f>TREND(Calibration!$A$2:$A$4,Calibration!$B$2:$B$4,C121)</f>
        <v>415.82715134657923</v>
      </c>
      <c r="K121" s="2">
        <f>TREND(Calibration!$A$2:$A$4,Calibration!$C$2:$C$4,E121)</f>
        <v>505.26981652767392</v>
      </c>
      <c r="L121" s="2">
        <f>TREND(Calibration!$A$2:$A$4,Calibration!$D$2:$D$4,G121)</f>
        <v>642.87299370036362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14.32699966</v>
      </c>
      <c r="C2">
        <v>0.65289998000000005</v>
      </c>
      <c r="D2">
        <v>240.61500548999999</v>
      </c>
      <c r="E2">
        <v>1.3220000300000001</v>
      </c>
      <c r="F2">
        <v>9.9000003020963209E+37</v>
      </c>
      <c r="G2">
        <v>1.6357999999999999</v>
      </c>
      <c r="H2">
        <v>1253.30200195</v>
      </c>
      <c r="J2" s="2">
        <f>TREND(Calibration!$A$2:$A$4,Calibration!$B$2:$B$4,C2)</f>
        <v>417.17657329950623</v>
      </c>
      <c r="K2" s="2">
        <f>TREND(Calibration!$A$2:$A$4,Calibration!$C$2:$C$4,E2)</f>
        <v>515.10123673583405</v>
      </c>
      <c r="L2" s="2">
        <f>TREND(Calibration!$A$2:$A$4,Calibration!$D$2:$D$4,G2)</f>
        <v>633.30903335702544</v>
      </c>
      <c r="N2" s="2">
        <f>AVERAGE(J2:J265)</f>
        <v>410.81030359007843</v>
      </c>
    </row>
    <row r="3" spans="1:14" x14ac:dyDescent="0.25">
      <c r="A3">
        <v>5071</v>
      </c>
      <c r="B3">
        <v>14.32299995</v>
      </c>
      <c r="C3">
        <v>0.65130001000000004</v>
      </c>
      <c r="D3">
        <v>872.09399413999995</v>
      </c>
      <c r="E3">
        <v>1.3571000099999999</v>
      </c>
      <c r="F3">
        <v>9.9000003020963209E+37</v>
      </c>
      <c r="G3">
        <v>1.6266000300000001</v>
      </c>
      <c r="H3">
        <v>9.9000003020963209E+37</v>
      </c>
      <c r="J3" s="2">
        <f>TREND(Calibration!$A$2:$A$4,Calibration!$B$2:$B$4,C3)</f>
        <v>416.19519837756286</v>
      </c>
      <c r="K3" s="2">
        <f>TREND(Calibration!$A$2:$A$4,Calibration!$C$2:$C$4,E3)</f>
        <v>529.30218063282541</v>
      </c>
      <c r="L3" s="2">
        <f>TREND(Calibration!$A$2:$A$4,Calibration!$D$2:$D$4,G3)</f>
        <v>629.51644729941961</v>
      </c>
    </row>
    <row r="4" spans="1:14" x14ac:dyDescent="0.25">
      <c r="A4">
        <v>10073</v>
      </c>
      <c r="B4">
        <v>14.336000439999999</v>
      </c>
      <c r="C4">
        <v>0.64480000999999998</v>
      </c>
      <c r="D4">
        <v>951.09301758000004</v>
      </c>
      <c r="E4">
        <v>1.3727999900000001</v>
      </c>
      <c r="F4">
        <v>988.88500977000001</v>
      </c>
      <c r="G4">
        <v>1.6266000300000001</v>
      </c>
      <c r="H4">
        <v>9.9000003020963209E+37</v>
      </c>
      <c r="J4" s="2">
        <f>TREND(Calibration!$A$2:$A$4,Calibration!$B$2:$B$4,C4)</f>
        <v>412.20828800259852</v>
      </c>
      <c r="K4" s="2">
        <f>TREND(Calibration!$A$2:$A$4,Calibration!$C$2:$C$4,E4)</f>
        <v>535.65416531099015</v>
      </c>
      <c r="L4" s="2">
        <f>TREND(Calibration!$A$2:$A$4,Calibration!$D$2:$D$4,G4)</f>
        <v>629.51644729941961</v>
      </c>
    </row>
    <row r="5" spans="1:14" x14ac:dyDescent="0.25">
      <c r="A5">
        <v>15074</v>
      </c>
      <c r="B5">
        <v>14.33199978</v>
      </c>
      <c r="C5">
        <v>0.64859997999999996</v>
      </c>
      <c r="D5">
        <v>408.65798949999999</v>
      </c>
      <c r="E5">
        <v>1.0979000299999999</v>
      </c>
      <c r="F5">
        <v>1340.0319824200001</v>
      </c>
      <c r="G5">
        <v>1.6093000200000001</v>
      </c>
      <c r="H5">
        <v>1033.4630127</v>
      </c>
      <c r="J5" s="2">
        <f>TREND(Calibration!$A$2:$A$4,Calibration!$B$2:$B$4,C5)</f>
        <v>414.53907874376057</v>
      </c>
      <c r="K5" s="2">
        <f>TREND(Calibration!$A$2:$A$4,Calibration!$C$2:$C$4,E5)</f>
        <v>424.43362019258291</v>
      </c>
      <c r="L5" s="2">
        <f>TREND(Calibration!$A$2:$A$4,Calibration!$D$2:$D$4,G5)</f>
        <v>622.38470918261658</v>
      </c>
    </row>
    <row r="6" spans="1:14" x14ac:dyDescent="0.25">
      <c r="A6">
        <v>20075</v>
      </c>
      <c r="B6">
        <v>14.305999760000001</v>
      </c>
      <c r="C6">
        <v>0.64160001</v>
      </c>
      <c r="D6">
        <v>798.44500731999995</v>
      </c>
      <c r="E6">
        <v>1.2302000500000001</v>
      </c>
      <c r="F6">
        <v>1096.5889892600001</v>
      </c>
      <c r="G6">
        <v>1.6174000500000001</v>
      </c>
      <c r="H6">
        <v>9.9000003020963209E+37</v>
      </c>
      <c r="J6" s="2">
        <f>TREND(Calibration!$A$2:$A$4,Calibration!$B$2:$B$4,C6)</f>
        <v>410.24550135646228</v>
      </c>
      <c r="K6" s="2">
        <f>TREND(Calibration!$A$2:$A$4,Calibration!$C$2:$C$4,E6)</f>
        <v>477.96029347247787</v>
      </c>
      <c r="L6" s="2">
        <f>TREND(Calibration!$A$2:$A$4,Calibration!$D$2:$D$4,G6)</f>
        <v>625.723857119424</v>
      </c>
    </row>
    <row r="7" spans="1:14" x14ac:dyDescent="0.25">
      <c r="A7">
        <v>25075</v>
      </c>
      <c r="B7">
        <v>14.286999700000001</v>
      </c>
      <c r="C7">
        <v>0.64160001</v>
      </c>
      <c r="D7">
        <v>9.9000003020963209E+37</v>
      </c>
      <c r="E7">
        <v>1.2335</v>
      </c>
      <c r="F7">
        <v>466.29598999000001</v>
      </c>
      <c r="G7">
        <v>1.62820005</v>
      </c>
      <c r="H7">
        <v>9.9000003020963209E+37</v>
      </c>
      <c r="J7" s="2">
        <f>TREND(Calibration!$A$2:$A$4,Calibration!$B$2:$B$4,C7)</f>
        <v>410.24550135646228</v>
      </c>
      <c r="K7" s="2">
        <f>TREND(Calibration!$A$2:$A$4,Calibration!$C$2:$C$4,E7)</f>
        <v>479.29540548145553</v>
      </c>
      <c r="L7" s="2">
        <f>TREND(Calibration!$A$2:$A$4,Calibration!$D$2:$D$4,G7)</f>
        <v>630.17603787894211</v>
      </c>
    </row>
    <row r="8" spans="1:14" x14ac:dyDescent="0.25">
      <c r="A8">
        <v>30077</v>
      </c>
      <c r="B8">
        <v>14.29399967</v>
      </c>
      <c r="C8">
        <v>0.64370000000000005</v>
      </c>
      <c r="D8">
        <v>562.15899658000001</v>
      </c>
      <c r="E8">
        <v>1.2404999699999999</v>
      </c>
      <c r="F8">
        <v>9.9000003020963209E+37</v>
      </c>
      <c r="G8">
        <v>1.6270999900000001</v>
      </c>
      <c r="H8">
        <v>959.21801758000004</v>
      </c>
      <c r="J8" s="2">
        <f>TREND(Calibration!$A$2:$A$4,Calibration!$B$2:$B$4,C8)</f>
        <v>411.53357395928094</v>
      </c>
      <c r="K8" s="2">
        <f>TREND(Calibration!$A$2:$A$4,Calibration!$C$2:$C$4,E8)</f>
        <v>482.12749203109519</v>
      </c>
      <c r="L8" s="2">
        <f>TREND(Calibration!$A$2:$A$4,Calibration!$D$2:$D$4,G8)</f>
        <v>629.72255028946847</v>
      </c>
    </row>
    <row r="9" spans="1:14" x14ac:dyDescent="0.25">
      <c r="A9">
        <v>35077</v>
      </c>
      <c r="B9">
        <v>14.32900047</v>
      </c>
      <c r="C9">
        <v>0.65179997999999995</v>
      </c>
      <c r="D9">
        <v>1076.43395996</v>
      </c>
      <c r="E9">
        <v>1.22640002</v>
      </c>
      <c r="F9">
        <v>1032.0190429700001</v>
      </c>
      <c r="G9">
        <v>1.61580002</v>
      </c>
      <c r="H9">
        <v>1308.6180419899999</v>
      </c>
      <c r="J9" s="2">
        <f>TREND(Calibration!$A$2:$A$4,Calibration!$B$2:$B$4,C9)</f>
        <v>416.50186538989681</v>
      </c>
      <c r="K9" s="2">
        <f>TREND(Calibration!$A$2:$A$4,Calibration!$C$2:$C$4,E9)</f>
        <v>476.42285633328618</v>
      </c>
      <c r="L9" s="2">
        <f>TREND(Calibration!$A$2:$A$4,Calibration!$D$2:$D$4,G9)</f>
        <v>625.06426241751171</v>
      </c>
    </row>
    <row r="10" spans="1:14" x14ac:dyDescent="0.25">
      <c r="A10">
        <v>40092</v>
      </c>
      <c r="B10">
        <v>14.368000029999999</v>
      </c>
      <c r="C10">
        <v>0.65450001000000002</v>
      </c>
      <c r="D10">
        <v>906.64398193</v>
      </c>
      <c r="E10">
        <v>1.2345000500000001</v>
      </c>
      <c r="F10">
        <v>833.29602050999995</v>
      </c>
      <c r="G10">
        <v>1.61530006</v>
      </c>
      <c r="H10">
        <v>9.9000003020963209E+37</v>
      </c>
      <c r="J10" s="2">
        <f>TREND(Calibration!$A$2:$A$4,Calibration!$B$2:$B$4,C10)</f>
        <v>418.15798502369915</v>
      </c>
      <c r="K10" s="2">
        <f>TREND(Calibration!$A$2:$A$4,Calibration!$C$2:$C$4,E10)</f>
        <v>479.70001123747551</v>
      </c>
      <c r="L10" s="2">
        <f>TREND(Calibration!$A$2:$A$4,Calibration!$D$2:$D$4,G10)</f>
        <v>624.85815942746285</v>
      </c>
    </row>
    <row r="11" spans="1:14" x14ac:dyDescent="0.25">
      <c r="A11">
        <v>45077</v>
      </c>
      <c r="B11">
        <v>14.38799953</v>
      </c>
      <c r="C11">
        <v>0.65020001000000005</v>
      </c>
      <c r="D11">
        <v>9.9000003020963209E+37</v>
      </c>
      <c r="E11">
        <v>1.2178000200000001</v>
      </c>
      <c r="F11">
        <v>529.75701904000005</v>
      </c>
      <c r="G11">
        <v>1.6297999599999999</v>
      </c>
      <c r="H11">
        <v>9.9000003020963209E+37</v>
      </c>
      <c r="J11" s="2">
        <f>TREND(Calibration!$A$2:$A$4,Calibration!$B$2:$B$4,C11)</f>
        <v>415.52049046795355</v>
      </c>
      <c r="K11" s="2">
        <f>TREND(Calibration!$A$2:$A$4,Calibration!$C$2:$C$4,E11)</f>
        <v>472.94342080329085</v>
      </c>
      <c r="L11" s="2">
        <f>TREND(Calibration!$A$2:$A$4,Calibration!$D$2:$D$4,G11)</f>
        <v>630.83558311217928</v>
      </c>
    </row>
    <row r="12" spans="1:14" x14ac:dyDescent="0.25">
      <c r="A12">
        <v>50077</v>
      </c>
      <c r="B12">
        <v>14.46899986</v>
      </c>
      <c r="C12">
        <v>0.65179997999999995</v>
      </c>
      <c r="D12">
        <v>1052.35900879</v>
      </c>
      <c r="E12">
        <v>1.22430003</v>
      </c>
      <c r="F12">
        <v>1013.99499512</v>
      </c>
      <c r="G12">
        <v>1.62820005</v>
      </c>
      <c r="H12">
        <v>9.9000003020963209E+37</v>
      </c>
      <c r="J12" s="2">
        <f>TREND(Calibration!$A$2:$A$4,Calibration!$B$2:$B$4,C12)</f>
        <v>416.50186538989681</v>
      </c>
      <c r="K12" s="2">
        <f>TREND(Calibration!$A$2:$A$4,Calibration!$C$2:$C$4,E12)</f>
        <v>475.57323077297974</v>
      </c>
      <c r="L12" s="2">
        <f>TREND(Calibration!$A$2:$A$4,Calibration!$D$2:$D$4,G12)</f>
        <v>630.17603787894211</v>
      </c>
    </row>
    <row r="13" spans="1:14" x14ac:dyDescent="0.25">
      <c r="A13">
        <v>55078</v>
      </c>
      <c r="B13">
        <v>14.46500015</v>
      </c>
      <c r="C13">
        <v>0.65069997000000002</v>
      </c>
      <c r="D13">
        <v>893.98699951000003</v>
      </c>
      <c r="E13">
        <v>1.22430003</v>
      </c>
      <c r="F13">
        <v>883.85400390999996</v>
      </c>
      <c r="G13">
        <v>1.62549996</v>
      </c>
      <c r="H13">
        <v>1137.65197754</v>
      </c>
      <c r="J13" s="2">
        <f>TREND(Calibration!$A$2:$A$4,Calibration!$B$2:$B$4,C13)</f>
        <v>415.82715134657923</v>
      </c>
      <c r="K13" s="2">
        <f>TREND(Calibration!$A$2:$A$4,Calibration!$C$2:$C$4,E13)</f>
        <v>475.57323077297974</v>
      </c>
      <c r="L13" s="2">
        <f>TREND(Calibration!$A$2:$A$4,Calibration!$D$2:$D$4,G13)</f>
        <v>629.0629555875563</v>
      </c>
    </row>
    <row r="14" spans="1:14" x14ac:dyDescent="0.25">
      <c r="A14">
        <v>60087</v>
      </c>
      <c r="B14">
        <v>14.3579998</v>
      </c>
      <c r="C14">
        <v>0.64700000999999996</v>
      </c>
      <c r="D14">
        <v>1084.5610351600001</v>
      </c>
      <c r="E14">
        <v>1.24800003</v>
      </c>
      <c r="F14">
        <v>695</v>
      </c>
      <c r="G14">
        <v>1.6270999900000001</v>
      </c>
      <c r="H14">
        <v>1252.6639404299999</v>
      </c>
      <c r="J14" s="2">
        <f>TREND(Calibration!$A$2:$A$4,Calibration!$B$2:$B$4,C14)</f>
        <v>413.5577038218172</v>
      </c>
      <c r="K14" s="2">
        <f>TREND(Calibration!$A$2:$A$4,Calibration!$C$2:$C$4,E14)</f>
        <v>485.16190775680417</v>
      </c>
      <c r="L14" s="2">
        <f>TREND(Calibration!$A$2:$A$4,Calibration!$D$2:$D$4,G14)</f>
        <v>629.72255028946847</v>
      </c>
    </row>
    <row r="15" spans="1:14" x14ac:dyDescent="0.25">
      <c r="A15">
        <v>65078</v>
      </c>
      <c r="B15">
        <v>14.274000170000001</v>
      </c>
      <c r="C15">
        <v>0.64639997000000005</v>
      </c>
      <c r="D15">
        <v>974.40197753999996</v>
      </c>
      <c r="E15">
        <v>1.2615000000000001</v>
      </c>
      <c r="F15">
        <v>9.9000003020963209E+37</v>
      </c>
      <c r="G15">
        <v>1.62609994</v>
      </c>
      <c r="H15">
        <v>1273.1920166</v>
      </c>
      <c r="J15" s="2">
        <f>TREND(Calibration!$A$2:$A$4,Calibration!$B$2:$B$4,C15)</f>
        <v>413.18965679083362</v>
      </c>
      <c r="K15" s="2">
        <f>TREND(Calibration!$A$2:$A$4,Calibration!$C$2:$C$4,E15)</f>
        <v>490.62380023027765</v>
      </c>
      <c r="L15" s="2">
        <f>TREND(Calibration!$A$2:$A$4,Calibration!$D$2:$D$4,G15)</f>
        <v>629.31029071830585</v>
      </c>
    </row>
    <row r="16" spans="1:14" x14ac:dyDescent="0.25">
      <c r="A16">
        <v>70079</v>
      </c>
      <c r="B16">
        <v>14.21199989</v>
      </c>
      <c r="C16">
        <v>0.65020001000000005</v>
      </c>
      <c r="D16">
        <v>9.9000003020963209E+37</v>
      </c>
      <c r="E16">
        <v>1.2290999899999999</v>
      </c>
      <c r="F16">
        <v>887.86602783000001</v>
      </c>
      <c r="G16">
        <v>1.62390006</v>
      </c>
      <c r="H16">
        <v>9.9000003020963209E+37</v>
      </c>
      <c r="J16" s="2">
        <f>TREND(Calibration!$A$2:$A$4,Calibration!$B$2:$B$4,C16)</f>
        <v>415.52049046795355</v>
      </c>
      <c r="K16" s="2">
        <f>TREND(Calibration!$A$2:$A$4,Calibration!$C$2:$C$4,E16)</f>
        <v>477.5152251179282</v>
      </c>
      <c r="L16" s="2">
        <f>TREND(Calibration!$A$2:$A$4,Calibration!$D$2:$D$4,G16)</f>
        <v>628.4034144767088</v>
      </c>
    </row>
    <row r="17" spans="1:12" x14ac:dyDescent="0.25">
      <c r="A17">
        <v>75080</v>
      </c>
      <c r="B17">
        <v>14.18299961</v>
      </c>
      <c r="C17">
        <v>0.64529996999999995</v>
      </c>
      <c r="D17">
        <v>9.9000003020963209E+37</v>
      </c>
      <c r="E17">
        <v>1.27670002</v>
      </c>
      <c r="F17">
        <v>491.34399414000001</v>
      </c>
      <c r="G17">
        <v>1.63250005</v>
      </c>
      <c r="H17">
        <v>9.9000003020963209E+37</v>
      </c>
      <c r="J17" s="2">
        <f>TREND(Calibration!$A$2:$A$4,Calibration!$B$2:$B$4,C17)</f>
        <v>412.51494888122426</v>
      </c>
      <c r="K17" s="2">
        <f>TREND(Calibration!$A$2:$A$4,Calibration!$C$2:$C$4,E17)</f>
        <v>496.77350832849152</v>
      </c>
      <c r="L17" s="2">
        <f>TREND(Calibration!$A$2:$A$4,Calibration!$D$2:$D$4,G17)</f>
        <v>631.94866540356509</v>
      </c>
    </row>
    <row r="18" spans="1:12" x14ac:dyDescent="0.25">
      <c r="A18">
        <v>80080</v>
      </c>
      <c r="B18">
        <v>14.192999840000001</v>
      </c>
      <c r="C18">
        <v>0.64529996999999995</v>
      </c>
      <c r="D18">
        <v>1332.10900879</v>
      </c>
      <c r="E18">
        <v>1.2577999799999999</v>
      </c>
      <c r="F18">
        <v>272.00900268999999</v>
      </c>
      <c r="G18">
        <v>1.6439000399999999</v>
      </c>
      <c r="H18">
        <v>9.9000003020963209E+37</v>
      </c>
      <c r="J18" s="2">
        <f>TREND(Calibration!$A$2:$A$4,Calibration!$B$2:$B$4,C18)</f>
        <v>412.51494888122426</v>
      </c>
      <c r="K18" s="2">
        <f>TREND(Calibration!$A$2:$A$4,Calibration!$C$2:$C$4,E18)</f>
        <v>489.12682568961554</v>
      </c>
      <c r="L18" s="2">
        <f>TREND(Calibration!$A$2:$A$4,Calibration!$D$2:$D$4,G18)</f>
        <v>636.64818541622242</v>
      </c>
    </row>
    <row r="19" spans="1:12" x14ac:dyDescent="0.25">
      <c r="A19">
        <v>85080</v>
      </c>
      <c r="B19">
        <v>14.27099991</v>
      </c>
      <c r="C19">
        <v>0.64319998</v>
      </c>
      <c r="D19">
        <v>1267.1040039100001</v>
      </c>
      <c r="E19">
        <v>1.2398999900000001</v>
      </c>
      <c r="F19">
        <v>521.73602295000001</v>
      </c>
      <c r="G19">
        <v>1.65310001</v>
      </c>
      <c r="H19">
        <v>9.9000003020963209E+37</v>
      </c>
      <c r="J19" s="2">
        <f>TREND(Calibration!$A$2:$A$4,Calibration!$B$2:$B$4,C19)</f>
        <v>411.2268762784056</v>
      </c>
      <c r="K19" s="2">
        <f>TREND(Calibration!$A$2:$A$4,Calibration!$C$2:$C$4,E19)</f>
        <v>481.8847488067596</v>
      </c>
      <c r="L19" s="2">
        <f>TREND(Calibration!$A$2:$A$4,Calibration!$D$2:$D$4,G19)</f>
        <v>640.44077147382848</v>
      </c>
    </row>
    <row r="20" spans="1:12" x14ac:dyDescent="0.25">
      <c r="A20">
        <v>90080</v>
      </c>
      <c r="B20">
        <v>14.35499954</v>
      </c>
      <c r="C20">
        <v>0.65020001000000005</v>
      </c>
      <c r="D20">
        <v>9.9000003020963209E+37</v>
      </c>
      <c r="E20">
        <v>1.25880003</v>
      </c>
      <c r="F20">
        <v>564.02301024999997</v>
      </c>
      <c r="G20">
        <v>1.65470004</v>
      </c>
      <c r="H20">
        <v>9.9000003020963209E+37</v>
      </c>
      <c r="J20" s="2">
        <f>TREND(Calibration!$A$2:$A$4,Calibration!$B$2:$B$4,C20)</f>
        <v>415.52049046795355</v>
      </c>
      <c r="K20" s="2">
        <f>TREND(Calibration!$A$2:$A$4,Calibration!$C$2:$C$4,E20)</f>
        <v>489.53143144563552</v>
      </c>
      <c r="L20" s="2">
        <f>TREND(Calibration!$A$2:$A$4,Calibration!$D$2:$D$4,G20)</f>
        <v>641.10036617574065</v>
      </c>
    </row>
    <row r="21" spans="1:12" x14ac:dyDescent="0.25">
      <c r="A21">
        <v>95080</v>
      </c>
      <c r="B21">
        <v>14.394000050000001</v>
      </c>
      <c r="C21">
        <v>0.64639997000000005</v>
      </c>
      <c r="D21">
        <v>1094.8800048799999</v>
      </c>
      <c r="E21">
        <v>1.2517999399999999</v>
      </c>
      <c r="F21">
        <v>614.83801270000004</v>
      </c>
      <c r="G21">
        <v>1.66330004</v>
      </c>
      <c r="H21">
        <v>1347.8270263700001</v>
      </c>
      <c r="J21" s="2">
        <f>TREND(Calibration!$A$2:$A$4,Calibration!$B$2:$B$4,C21)</f>
        <v>413.18965679083362</v>
      </c>
      <c r="K21" s="2">
        <f>TREND(Calibration!$A$2:$A$4,Calibration!$C$2:$C$4,E21)</f>
        <v>486.69929634573259</v>
      </c>
      <c r="L21" s="2">
        <f>TREND(Calibration!$A$2:$A$4,Calibration!$D$2:$D$4,G21)</f>
        <v>644.6456212249866</v>
      </c>
    </row>
    <row r="22" spans="1:12" x14ac:dyDescent="0.25">
      <c r="A22">
        <v>100081</v>
      </c>
      <c r="B22">
        <v>14.37100029</v>
      </c>
      <c r="C22">
        <v>0.64209998000000001</v>
      </c>
      <c r="D22">
        <v>9.9000003020963209E+37</v>
      </c>
      <c r="E22">
        <v>1.2776999499999999</v>
      </c>
      <c r="F22">
        <v>-57.497001650000001</v>
      </c>
      <c r="G22">
        <v>1.6612000499999999</v>
      </c>
      <c r="H22">
        <v>9.9000003020963209E+37</v>
      </c>
      <c r="J22" s="2">
        <f>TREND(Calibration!$A$2:$A$4,Calibration!$B$2:$B$4,C22)</f>
        <v>410.55216836879629</v>
      </c>
      <c r="K22" s="2">
        <f>TREND(Calibration!$A$2:$A$4,Calibration!$C$2:$C$4,E22)</f>
        <v>497.17806553424828</v>
      </c>
      <c r="L22" s="2">
        <f>TREND(Calibration!$A$2:$A$4,Calibration!$D$2:$D$4,G22)</f>
        <v>643.77992353302545</v>
      </c>
    </row>
    <row r="23" spans="1:12" x14ac:dyDescent="0.25">
      <c r="A23">
        <v>105081</v>
      </c>
      <c r="B23">
        <v>14.40699959</v>
      </c>
      <c r="C23">
        <v>0.64429997999999999</v>
      </c>
      <c r="D23">
        <v>512.65600586000005</v>
      </c>
      <c r="E23">
        <v>1.3014999599999999</v>
      </c>
      <c r="F23">
        <v>851.04699706999997</v>
      </c>
      <c r="G23">
        <v>1.6525000299999999</v>
      </c>
      <c r="H23">
        <v>1344.6619873</v>
      </c>
      <c r="J23" s="2">
        <f>TREND(Calibration!$A$2:$A$4,Calibration!$B$2:$B$4,C23)</f>
        <v>411.90158418801497</v>
      </c>
      <c r="K23" s="2">
        <f>TREND(Calibration!$A$2:$A$4,Calibration!$C$2:$C$4,E23)</f>
        <v>506.80720511660229</v>
      </c>
      <c r="L23" s="2">
        <f>TREND(Calibration!$A$2:$A$4,Calibration!$D$2:$D$4,G23)</f>
        <v>640.19343634307882</v>
      </c>
    </row>
    <row r="24" spans="1:12" x14ac:dyDescent="0.25">
      <c r="A24">
        <v>110081</v>
      </c>
      <c r="B24">
        <v>14.37800026</v>
      </c>
      <c r="C24">
        <v>0.64700000999999996</v>
      </c>
      <c r="D24">
        <v>686.54101562000005</v>
      </c>
      <c r="E24">
        <v>1.2675000400000001</v>
      </c>
      <c r="F24">
        <v>822.34100341999999</v>
      </c>
      <c r="G24">
        <v>1.66009998</v>
      </c>
      <c r="H24">
        <v>9.9000003020963209E+37</v>
      </c>
      <c r="J24" s="2">
        <f>TREND(Calibration!$A$2:$A$4,Calibration!$B$2:$B$4,C24)</f>
        <v>413.5577038218172</v>
      </c>
      <c r="K24" s="2">
        <f>TREND(Calibration!$A$2:$A$4,Calibration!$C$2:$C$4,E24)</f>
        <v>493.0513295741606</v>
      </c>
      <c r="L24" s="2">
        <f>TREND(Calibration!$A$2:$A$4,Calibration!$D$2:$D$4,G24)</f>
        <v>643.32643182116215</v>
      </c>
    </row>
    <row r="25" spans="1:12" x14ac:dyDescent="0.25">
      <c r="A25">
        <v>115088</v>
      </c>
      <c r="B25">
        <v>14.289999959999999</v>
      </c>
      <c r="C25">
        <v>0.63990002999999995</v>
      </c>
      <c r="D25">
        <v>9.9000003020963209E+37</v>
      </c>
      <c r="E25">
        <v>1.2653000400000001</v>
      </c>
      <c r="F25">
        <v>378.15100097999999</v>
      </c>
      <c r="G25">
        <v>1.6612000499999999</v>
      </c>
      <c r="H25">
        <v>9.9000003020963209E+37</v>
      </c>
      <c r="J25" s="2">
        <f>TREND(Calibration!$A$2:$A$4,Calibration!$B$2:$B$4,C25)</f>
        <v>409.2027832181189</v>
      </c>
      <c r="K25" s="2">
        <f>TREND(Calibration!$A$2:$A$4,Calibration!$C$2:$C$4,E25)</f>
        <v>492.16124141532453</v>
      </c>
      <c r="L25" s="2">
        <f>TREND(Calibration!$A$2:$A$4,Calibration!$D$2:$D$4,G25)</f>
        <v>643.77992353302545</v>
      </c>
    </row>
    <row r="26" spans="1:12" x14ac:dyDescent="0.25">
      <c r="A26">
        <v>120082</v>
      </c>
      <c r="B26">
        <v>14.277000429999999</v>
      </c>
      <c r="C26">
        <v>0.64700000999999996</v>
      </c>
      <c r="D26">
        <v>661.79199218999997</v>
      </c>
      <c r="E26">
        <v>1.27180004</v>
      </c>
      <c r="F26">
        <v>1290.4110107399999</v>
      </c>
      <c r="G26">
        <v>1.6698000399999999</v>
      </c>
      <c r="H26">
        <v>9.9000003020963209E+37</v>
      </c>
      <c r="J26" s="2">
        <f>TREND(Calibration!$A$2:$A$4,Calibration!$B$2:$B$4,C26)</f>
        <v>413.5577038218172</v>
      </c>
      <c r="K26" s="2">
        <f>TREND(Calibration!$A$2:$A$4,Calibration!$C$2:$C$4,E26)</f>
        <v>494.79104733915824</v>
      </c>
      <c r="L26" s="2">
        <f>TREND(Calibration!$A$2:$A$4,Calibration!$D$2:$D$4,G26)</f>
        <v>647.32517445988174</v>
      </c>
    </row>
    <row r="27" spans="1:12" x14ac:dyDescent="0.25">
      <c r="A27">
        <v>125081</v>
      </c>
      <c r="B27">
        <v>14.29699993</v>
      </c>
      <c r="C27">
        <v>0.64319998</v>
      </c>
      <c r="D27">
        <v>990.93499756000006</v>
      </c>
      <c r="E27">
        <v>1.27180004</v>
      </c>
      <c r="F27">
        <v>9.9000003020963209E+37</v>
      </c>
      <c r="G27">
        <v>1.6876000200000001</v>
      </c>
      <c r="H27">
        <v>9.9000003020963209E+37</v>
      </c>
      <c r="J27" s="2">
        <f>TREND(Calibration!$A$2:$A$4,Calibration!$B$2:$B$4,C27)</f>
        <v>411.2268762784056</v>
      </c>
      <c r="K27" s="2">
        <f>TREND(Calibration!$A$2:$A$4,Calibration!$C$2:$C$4,E27)</f>
        <v>494.79104733915824</v>
      </c>
      <c r="L27" s="2">
        <f>TREND(Calibration!$A$2:$A$4,Calibration!$D$2:$D$4,G27)</f>
        <v>654.6630196891233</v>
      </c>
    </row>
    <row r="28" spans="1:12" x14ac:dyDescent="0.25">
      <c r="A28">
        <v>130081</v>
      </c>
      <c r="B28">
        <v>14.368000029999999</v>
      </c>
      <c r="C28">
        <v>0.64969999</v>
      </c>
      <c r="D28">
        <v>721.79400635000002</v>
      </c>
      <c r="E28">
        <v>1.2524000399999999</v>
      </c>
      <c r="F28">
        <v>1108.0300293</v>
      </c>
      <c r="G28">
        <v>1.68280005</v>
      </c>
      <c r="H28">
        <v>9.9000003020963209E+37</v>
      </c>
      <c r="J28" s="2">
        <f>TREND(Calibration!$A$2:$A$4,Calibration!$B$2:$B$4,C28)</f>
        <v>415.21379278707821</v>
      </c>
      <c r="K28" s="2">
        <f>TREND(Calibration!$A$2:$A$4,Calibration!$C$2:$C$4,E28)</f>
        <v>486.94208812033145</v>
      </c>
      <c r="L28" s="2">
        <f>TREND(Calibration!$A$2:$A$4,Calibration!$D$2:$D$4,G28)</f>
        <v>652.6842850520618</v>
      </c>
    </row>
    <row r="29" spans="1:12" x14ac:dyDescent="0.25">
      <c r="A29">
        <v>135081</v>
      </c>
      <c r="B29">
        <v>14.37100029</v>
      </c>
      <c r="C29">
        <v>0.64749997999999997</v>
      </c>
      <c r="D29">
        <v>1299.2120361299999</v>
      </c>
      <c r="E29">
        <v>1.2528999999999999</v>
      </c>
      <c r="F29">
        <v>678.79797363</v>
      </c>
      <c r="G29">
        <v>1.6794999799999999</v>
      </c>
      <c r="H29">
        <v>9.9000003020963209E+37</v>
      </c>
      <c r="J29" s="2">
        <f>TREND(Calibration!$A$2:$A$4,Calibration!$B$2:$B$4,C29)</f>
        <v>413.8643708341512</v>
      </c>
      <c r="K29" s="2">
        <f>TREND(Calibration!$A$2:$A$4,Calibration!$C$2:$C$4,E29)</f>
        <v>487.14436470028221</v>
      </c>
      <c r="L29" s="2">
        <f>TREND(Calibration!$A$2:$A$4,Calibration!$D$2:$D$4,G29)</f>
        <v>651.32386762992621</v>
      </c>
    </row>
    <row r="30" spans="1:12" x14ac:dyDescent="0.25">
      <c r="A30">
        <v>140083</v>
      </c>
      <c r="B30">
        <v>14.46199989</v>
      </c>
      <c r="C30">
        <v>0.64859997999999996</v>
      </c>
      <c r="D30">
        <v>383.49600220000002</v>
      </c>
      <c r="E30">
        <v>1.2528999999999999</v>
      </c>
      <c r="F30">
        <v>9.9000003020963209E+37</v>
      </c>
      <c r="G30">
        <v>1.66390002</v>
      </c>
      <c r="H30">
        <v>1030.8950195299999</v>
      </c>
      <c r="J30" s="2">
        <f>TREND(Calibration!$A$2:$A$4,Calibration!$B$2:$B$4,C30)</f>
        <v>414.53907874376057</v>
      </c>
      <c r="K30" s="2">
        <f>TREND(Calibration!$A$2:$A$4,Calibration!$C$2:$C$4,E30)</f>
        <v>487.14436470028221</v>
      </c>
      <c r="L30" s="2">
        <f>TREND(Calibration!$A$2:$A$4,Calibration!$D$2:$D$4,G30)</f>
        <v>644.89295635573626</v>
      </c>
    </row>
    <row r="31" spans="1:12" x14ac:dyDescent="0.25">
      <c r="A31">
        <v>145081</v>
      </c>
      <c r="B31">
        <v>14.45199966</v>
      </c>
      <c r="C31">
        <v>0.64700000999999996</v>
      </c>
      <c r="D31">
        <v>9.9000003020963209E+37</v>
      </c>
      <c r="E31">
        <v>1.28100002</v>
      </c>
      <c r="F31">
        <v>829.00897216999999</v>
      </c>
      <c r="G31">
        <v>1.66009998</v>
      </c>
      <c r="H31">
        <v>9.9000003020963209E+37</v>
      </c>
      <c r="J31" s="2">
        <f>TREND(Calibration!$A$2:$A$4,Calibration!$B$2:$B$4,C31)</f>
        <v>413.5577038218172</v>
      </c>
      <c r="K31" s="2">
        <f>TREND(Calibration!$A$2:$A$4,Calibration!$C$2:$C$4,E31)</f>
        <v>498.51322609348927</v>
      </c>
      <c r="L31" s="2">
        <f>TREND(Calibration!$A$2:$A$4,Calibration!$D$2:$D$4,G31)</f>
        <v>643.32643182116215</v>
      </c>
    </row>
    <row r="32" spans="1:12" x14ac:dyDescent="0.25">
      <c r="A32">
        <v>150082</v>
      </c>
      <c r="B32">
        <v>14.46899986</v>
      </c>
      <c r="C32">
        <v>0.65130001000000004</v>
      </c>
      <c r="D32">
        <v>353.16799927</v>
      </c>
      <c r="E32">
        <v>1.28639996</v>
      </c>
      <c r="F32">
        <v>9.9000003020963209E+37</v>
      </c>
      <c r="G32">
        <v>1.6482000400000001</v>
      </c>
      <c r="H32">
        <v>9.9000003020963209E+37</v>
      </c>
      <c r="J32" s="2">
        <f>TREND(Calibration!$A$2:$A$4,Calibration!$B$2:$B$4,C32)</f>
        <v>416.19519837756286</v>
      </c>
      <c r="K32" s="2">
        <f>TREND(Calibration!$A$2:$A$4,Calibration!$C$2:$C$4,E32)</f>
        <v>500.6979636627733</v>
      </c>
      <c r="L32" s="2">
        <f>TREND(Calibration!$A$2:$A$4,Calibration!$D$2:$D$4,G32)</f>
        <v>638.42081294084551</v>
      </c>
    </row>
    <row r="33" spans="1:12" x14ac:dyDescent="0.25">
      <c r="A33">
        <v>155082</v>
      </c>
      <c r="B33">
        <v>14.449000359999999</v>
      </c>
      <c r="C33">
        <v>0.64700000999999996</v>
      </c>
      <c r="D33">
        <v>408.38800049000002</v>
      </c>
      <c r="E33">
        <v>1.2702000099999999</v>
      </c>
      <c r="F33">
        <v>9.9000003020963209E+37</v>
      </c>
      <c r="G33">
        <v>1.6492999800000001</v>
      </c>
      <c r="H33">
        <v>797.90399170000001</v>
      </c>
      <c r="J33" s="2">
        <f>TREND(Calibration!$A$2:$A$4,Calibration!$B$2:$B$4,C33)</f>
        <v>413.5577038218172</v>
      </c>
      <c r="K33" s="2">
        <f>TREND(Calibration!$A$2:$A$4,Calibration!$C$2:$C$4,E33)</f>
        <v>494.14369835880257</v>
      </c>
      <c r="L33" s="2">
        <f>TREND(Calibration!$A$2:$A$4,Calibration!$D$2:$D$4,G33)</f>
        <v>638.87425106164403</v>
      </c>
    </row>
    <row r="34" spans="1:12" x14ac:dyDescent="0.25">
      <c r="A34">
        <v>160083</v>
      </c>
      <c r="B34">
        <v>14.260999679999999</v>
      </c>
      <c r="C34">
        <v>0.64639997000000005</v>
      </c>
      <c r="D34">
        <v>787.10601807</v>
      </c>
      <c r="E34">
        <v>1.2869000399999999</v>
      </c>
      <c r="F34">
        <v>9.9000003020963209E+37</v>
      </c>
      <c r="G34">
        <v>1.64660001</v>
      </c>
      <c r="H34">
        <v>9.9000003020963209E+37</v>
      </c>
      <c r="J34" s="2">
        <f>TREND(Calibration!$A$2:$A$4,Calibration!$B$2:$B$4,C34)</f>
        <v>413.18965679083362</v>
      </c>
      <c r="K34" s="2">
        <f>TREND(Calibration!$A$2:$A$4,Calibration!$C$2:$C$4,E34)</f>
        <v>500.90028879298723</v>
      </c>
      <c r="L34" s="2">
        <f>TREND(Calibration!$A$2:$A$4,Calibration!$D$2:$D$4,G34)</f>
        <v>637.76121823893322</v>
      </c>
    </row>
    <row r="35" spans="1:12" x14ac:dyDescent="0.25">
      <c r="A35">
        <v>165084</v>
      </c>
      <c r="B35">
        <v>14.12800026</v>
      </c>
      <c r="C35">
        <v>0.64319998</v>
      </c>
      <c r="D35">
        <v>1187.7669677700001</v>
      </c>
      <c r="E35">
        <v>1.2740000499999999</v>
      </c>
      <c r="F35">
        <v>1014.10900879</v>
      </c>
      <c r="G35">
        <v>1.64769995</v>
      </c>
      <c r="H35">
        <v>9.9000003020963209E+37</v>
      </c>
      <c r="J35" s="2">
        <f>TREND(Calibration!$A$2:$A$4,Calibration!$B$2:$B$4,C35)</f>
        <v>411.2268762784056</v>
      </c>
      <c r="K35" s="2">
        <f>TREND(Calibration!$A$2:$A$4,Calibration!$C$2:$C$4,E35)</f>
        <v>495.68113954384944</v>
      </c>
      <c r="L35" s="2">
        <f>TREND(Calibration!$A$2:$A$4,Calibration!$D$2:$D$4,G35)</f>
        <v>638.21465635973186</v>
      </c>
    </row>
    <row r="36" spans="1:12" x14ac:dyDescent="0.25">
      <c r="A36">
        <v>170084</v>
      </c>
      <c r="B36">
        <v>14.13099957</v>
      </c>
      <c r="C36">
        <v>0.64480000999999998</v>
      </c>
      <c r="D36">
        <v>564.72100829999999</v>
      </c>
      <c r="E36">
        <v>1.3107000600000001</v>
      </c>
      <c r="F36">
        <v>9.9000003020963209E+37</v>
      </c>
      <c r="G36">
        <v>1.6492999800000001</v>
      </c>
      <c r="H36">
        <v>1003.39599609</v>
      </c>
      <c r="J36" s="2">
        <f>TREND(Calibration!$A$2:$A$4,Calibration!$B$2:$B$4,C36)</f>
        <v>412.20828800259852</v>
      </c>
      <c r="K36" s="2">
        <f>TREND(Calibration!$A$2:$A$4,Calibration!$C$2:$C$4,E36)</f>
        <v>510.52943242119659</v>
      </c>
      <c r="L36" s="2">
        <f>TREND(Calibration!$A$2:$A$4,Calibration!$D$2:$D$4,G36)</f>
        <v>638.87425106164403</v>
      </c>
    </row>
    <row r="37" spans="1:12" x14ac:dyDescent="0.25">
      <c r="A37">
        <v>175083</v>
      </c>
      <c r="B37">
        <v>14.09599972</v>
      </c>
      <c r="C37">
        <v>0.64590000999999997</v>
      </c>
      <c r="D37">
        <v>860.42199706999997</v>
      </c>
      <c r="E37">
        <v>1.3187999699999999</v>
      </c>
      <c r="F37">
        <v>1098.77502441</v>
      </c>
      <c r="G37">
        <v>1.6482000400000001</v>
      </c>
      <c r="H37">
        <v>9.9000003020963209E+37</v>
      </c>
      <c r="J37" s="2">
        <f>TREND(Calibration!$A$2:$A$4,Calibration!$B$2:$B$4,C37)</f>
        <v>412.88299591220789</v>
      </c>
      <c r="K37" s="2">
        <f>TREND(Calibration!$A$2:$A$4,Calibration!$C$2:$C$4,E37)</f>
        <v>513.8065387751227</v>
      </c>
      <c r="L37" s="2">
        <f>TREND(Calibration!$A$2:$A$4,Calibration!$D$2:$D$4,G37)</f>
        <v>638.42081294084551</v>
      </c>
    </row>
    <row r="38" spans="1:12" x14ac:dyDescent="0.25">
      <c r="A38">
        <v>180084</v>
      </c>
      <c r="B38">
        <v>14.118000029999999</v>
      </c>
      <c r="C38">
        <v>0.63620001000000004</v>
      </c>
      <c r="D38">
        <v>9.9000003020963209E+37</v>
      </c>
      <c r="E38">
        <v>1.29879999</v>
      </c>
      <c r="F38">
        <v>410.24700927999999</v>
      </c>
      <c r="G38">
        <v>1.64769995</v>
      </c>
      <c r="H38">
        <v>9.9000003020963209E+37</v>
      </c>
      <c r="J38" s="2">
        <f>TREND(Calibration!$A$2:$A$4,Calibration!$B$2:$B$4,C38)</f>
        <v>406.93329889110737</v>
      </c>
      <c r="K38" s="2">
        <f>TREND(Calibration!$A$2:$A$4,Calibration!$C$2:$C$4,E38)</f>
        <v>505.71483633196033</v>
      </c>
      <c r="L38" s="2">
        <f>TREND(Calibration!$A$2:$A$4,Calibration!$D$2:$D$4,G38)</f>
        <v>638.21465635973186</v>
      </c>
    </row>
    <row r="39" spans="1:12" x14ac:dyDescent="0.25">
      <c r="A39">
        <v>185083</v>
      </c>
      <c r="B39">
        <v>14.21199989</v>
      </c>
      <c r="C39">
        <v>0.64099996999999997</v>
      </c>
      <c r="D39">
        <v>651.29797363</v>
      </c>
      <c r="E39">
        <v>1.2745000099999999</v>
      </c>
      <c r="F39">
        <v>9.9000003020963209E+37</v>
      </c>
      <c r="G39">
        <v>1.6482000400000001</v>
      </c>
      <c r="H39">
        <v>1165.6619873</v>
      </c>
      <c r="J39" s="2">
        <f>TREND(Calibration!$A$2:$A$4,Calibration!$B$2:$B$4,C39)</f>
        <v>409.87745432547865</v>
      </c>
      <c r="K39" s="2">
        <f>TREND(Calibration!$A$2:$A$4,Calibration!$C$2:$C$4,E39)</f>
        <v>495.8834161238002</v>
      </c>
      <c r="L39" s="2">
        <f>TREND(Calibration!$A$2:$A$4,Calibration!$D$2:$D$4,G39)</f>
        <v>638.42081294084551</v>
      </c>
    </row>
    <row r="40" spans="1:12" x14ac:dyDescent="0.25">
      <c r="A40">
        <v>190084</v>
      </c>
      <c r="B40">
        <v>14.251000400000001</v>
      </c>
      <c r="C40">
        <v>0.63990002999999995</v>
      </c>
      <c r="D40">
        <v>9.9000003020963209E+37</v>
      </c>
      <c r="E40">
        <v>1.24590003</v>
      </c>
      <c r="F40">
        <v>725.32202147999999</v>
      </c>
      <c r="G40">
        <v>1.65199995</v>
      </c>
      <c r="H40">
        <v>9.9000003020963209E+37</v>
      </c>
      <c r="J40" s="2">
        <f>TREND(Calibration!$A$2:$A$4,Calibration!$B$2:$B$4,C40)</f>
        <v>409.2027832181189</v>
      </c>
      <c r="K40" s="2">
        <f>TREND(Calibration!$A$2:$A$4,Calibration!$C$2:$C$4,E40)</f>
        <v>484.31227815064256</v>
      </c>
      <c r="L40" s="2">
        <f>TREND(Calibration!$A$2:$A$4,Calibration!$D$2:$D$4,G40)</f>
        <v>639.98728388435472</v>
      </c>
    </row>
    <row r="41" spans="1:12" x14ac:dyDescent="0.25">
      <c r="A41">
        <v>195083</v>
      </c>
      <c r="B41">
        <v>14.319000239999999</v>
      </c>
      <c r="C41">
        <v>0.64209998000000001</v>
      </c>
      <c r="D41">
        <v>9.9000003020963209E+37</v>
      </c>
      <c r="E41">
        <v>1.2464</v>
      </c>
      <c r="F41">
        <v>221.11799622000001</v>
      </c>
      <c r="G41">
        <v>1.65199995</v>
      </c>
      <c r="H41">
        <v>9.9000003020963209E+37</v>
      </c>
      <c r="J41" s="2">
        <f>TREND(Calibration!$A$2:$A$4,Calibration!$B$2:$B$4,C41)</f>
        <v>410.55216836879629</v>
      </c>
      <c r="K41" s="2">
        <f>TREND(Calibration!$A$2:$A$4,Calibration!$C$2:$C$4,E41)</f>
        <v>484.51455877644855</v>
      </c>
      <c r="L41" s="2">
        <f>TREND(Calibration!$A$2:$A$4,Calibration!$D$2:$D$4,G41)</f>
        <v>639.98728388435472</v>
      </c>
    </row>
    <row r="42" spans="1:12" x14ac:dyDescent="0.25">
      <c r="A42">
        <v>200083</v>
      </c>
      <c r="B42">
        <v>14.352000240000001</v>
      </c>
      <c r="C42">
        <v>0.63940001000000002</v>
      </c>
      <c r="D42">
        <v>9.9000003020963209E+37</v>
      </c>
      <c r="E42">
        <v>1.2528999999999999</v>
      </c>
      <c r="F42">
        <v>71.930999760000006</v>
      </c>
      <c r="G42">
        <v>1.6444000000000001</v>
      </c>
      <c r="H42">
        <v>9.9000003020963209E+37</v>
      </c>
      <c r="J42" s="2">
        <f>TREND(Calibration!$A$2:$A$4,Calibration!$B$2:$B$4,C42)</f>
        <v>408.89608553724361</v>
      </c>
      <c r="K42" s="2">
        <f>TREND(Calibration!$A$2:$A$4,Calibration!$C$2:$C$4,E42)</f>
        <v>487.14436470028221</v>
      </c>
      <c r="L42" s="2">
        <f>TREND(Calibration!$A$2:$A$4,Calibration!$D$2:$D$4,G42)</f>
        <v>636.85428840627151</v>
      </c>
    </row>
    <row r="43" spans="1:12" x14ac:dyDescent="0.25">
      <c r="A43">
        <v>205084</v>
      </c>
      <c r="B43">
        <v>14.31299973</v>
      </c>
      <c r="C43">
        <v>0.63129997000000004</v>
      </c>
      <c r="D43">
        <v>1238.5030517600001</v>
      </c>
      <c r="E43">
        <v>1.2620999799999999</v>
      </c>
      <c r="F43">
        <v>79.718002319999997</v>
      </c>
      <c r="G43">
        <v>1.64660001</v>
      </c>
      <c r="H43">
        <v>9.9000003020963209E+37</v>
      </c>
      <c r="J43" s="2">
        <f>TREND(Calibration!$A$2:$A$4,Calibration!$B$2:$B$4,C43)</f>
        <v>403.92775730437813</v>
      </c>
      <c r="K43" s="2">
        <f>TREND(Calibration!$A$2:$A$4,Calibration!$C$2:$C$4,E43)</f>
        <v>490.86654345461324</v>
      </c>
      <c r="L43" s="2">
        <f>TREND(Calibration!$A$2:$A$4,Calibration!$D$2:$D$4,G43)</f>
        <v>637.76121823893322</v>
      </c>
    </row>
    <row r="44" spans="1:12" x14ac:dyDescent="0.25">
      <c r="A44">
        <v>210084</v>
      </c>
      <c r="B44">
        <v>14.32900047</v>
      </c>
      <c r="C44">
        <v>0.64259999999999995</v>
      </c>
      <c r="D44">
        <v>362.34201050000001</v>
      </c>
      <c r="E44">
        <v>1.2561000600000001</v>
      </c>
      <c r="F44">
        <v>920.55700683999999</v>
      </c>
      <c r="G44">
        <v>1.63469994</v>
      </c>
      <c r="H44">
        <v>9.9000003020963209E+37</v>
      </c>
      <c r="J44" s="2">
        <f>TREND(Calibration!$A$2:$A$4,Calibration!$B$2:$B$4,C44)</f>
        <v>410.85886604967158</v>
      </c>
      <c r="K44" s="2">
        <f>TREND(Calibration!$A$2:$A$4,Calibration!$C$2:$C$4,E44)</f>
        <v>488.43906266099356</v>
      </c>
      <c r="L44" s="2">
        <f>TREND(Calibration!$A$2:$A$4,Calibration!$D$2:$D$4,G44)</f>
        <v>632.8555457675518</v>
      </c>
    </row>
    <row r="45" spans="1:12" x14ac:dyDescent="0.25">
      <c r="A45">
        <v>215084</v>
      </c>
      <c r="B45">
        <v>14.33199978</v>
      </c>
      <c r="C45">
        <v>0.63450002999999999</v>
      </c>
      <c r="D45">
        <v>1164.9659423799999</v>
      </c>
      <c r="E45">
        <v>1.2517999399999999</v>
      </c>
      <c r="F45">
        <v>660.85699463000003</v>
      </c>
      <c r="G45">
        <v>1.6368999500000001</v>
      </c>
      <c r="H45">
        <v>9.9000003020963209E+37</v>
      </c>
      <c r="J45" s="2">
        <f>TREND(Calibration!$A$2:$A$4,Calibration!$B$2:$B$4,C45)</f>
        <v>405.89058075276398</v>
      </c>
      <c r="K45" s="2">
        <f>TREND(Calibration!$A$2:$A$4,Calibration!$C$2:$C$4,E45)</f>
        <v>486.69929634573259</v>
      </c>
      <c r="L45" s="2">
        <f>TREND(Calibration!$A$2:$A$4,Calibration!$D$2:$D$4,G45)</f>
        <v>633.76247560021363</v>
      </c>
    </row>
    <row r="46" spans="1:12" x14ac:dyDescent="0.25">
      <c r="A46">
        <v>220084</v>
      </c>
      <c r="B46">
        <v>14.3409996</v>
      </c>
      <c r="C46">
        <v>0.63450002999999999</v>
      </c>
      <c r="D46">
        <v>519.06799316000001</v>
      </c>
      <c r="E46">
        <v>1.24100006</v>
      </c>
      <c r="F46">
        <v>1314.0880127</v>
      </c>
      <c r="G46">
        <v>1.63740003</v>
      </c>
      <c r="H46">
        <v>9.9000003020963209E+37</v>
      </c>
      <c r="J46" s="2">
        <f>TREND(Calibration!$A$2:$A$4,Calibration!$B$2:$B$4,C46)</f>
        <v>405.89058075276398</v>
      </c>
      <c r="K46" s="2">
        <f>TREND(Calibration!$A$2:$A$4,Calibration!$C$2:$C$4,E46)</f>
        <v>482.32982120716446</v>
      </c>
      <c r="L46" s="2">
        <f>TREND(Calibration!$A$2:$A$4,Calibration!$D$2:$D$4,G46)</f>
        <v>633.96862805893772</v>
      </c>
    </row>
    <row r="47" spans="1:12" x14ac:dyDescent="0.25">
      <c r="A47">
        <v>225084</v>
      </c>
      <c r="B47">
        <v>14.352000240000001</v>
      </c>
      <c r="C47">
        <v>0.63889998000000003</v>
      </c>
      <c r="D47">
        <v>441.53201294000002</v>
      </c>
      <c r="E47">
        <v>1.2506999999999999</v>
      </c>
      <c r="F47">
        <v>9.9000003020963209E+37</v>
      </c>
      <c r="G47">
        <v>1.6244000199999999</v>
      </c>
      <c r="H47">
        <v>9.9000003020963209E+37</v>
      </c>
      <c r="J47" s="2">
        <f>TREND(Calibration!$A$2:$A$4,Calibration!$B$2:$B$4,C47)</f>
        <v>408.58938172265999</v>
      </c>
      <c r="K47" s="2">
        <f>TREND(Calibration!$A$2:$A$4,Calibration!$C$2:$C$4,E47)</f>
        <v>486.25427654144619</v>
      </c>
      <c r="L47" s="2">
        <f>TREND(Calibration!$A$2:$A$4,Calibration!$D$2:$D$4,G47)</f>
        <v>628.60951746675767</v>
      </c>
    </row>
    <row r="48" spans="1:12" x14ac:dyDescent="0.25">
      <c r="A48">
        <v>230083</v>
      </c>
      <c r="B48">
        <v>14.43299961</v>
      </c>
      <c r="C48">
        <v>0.63779998000000004</v>
      </c>
      <c r="D48">
        <v>615.49401854999996</v>
      </c>
      <c r="E48">
        <v>1.24160004</v>
      </c>
      <c r="F48">
        <v>9.9000003020963209E+37</v>
      </c>
      <c r="G48">
        <v>1.6223000299999999</v>
      </c>
      <c r="H48">
        <v>9.9000003020963209E+37</v>
      </c>
      <c r="J48" s="2">
        <f>TREND(Calibration!$A$2:$A$4,Calibration!$B$2:$B$4,C48)</f>
        <v>407.91467381305068</v>
      </c>
      <c r="K48" s="2">
        <f>TREND(Calibration!$A$2:$A$4,Calibration!$C$2:$C$4,E48)</f>
        <v>482.5725644315001</v>
      </c>
      <c r="L48" s="2">
        <f>TREND(Calibration!$A$2:$A$4,Calibration!$D$2:$D$4,G48)</f>
        <v>627.74381977479652</v>
      </c>
    </row>
    <row r="49" spans="1:12" x14ac:dyDescent="0.25">
      <c r="A49">
        <v>235084</v>
      </c>
      <c r="B49">
        <v>14.48200035</v>
      </c>
      <c r="C49">
        <v>0.64969999</v>
      </c>
      <c r="D49">
        <v>613.00299071999996</v>
      </c>
      <c r="E49">
        <v>1.2404999699999999</v>
      </c>
      <c r="F49">
        <v>9.9000003020963209E+37</v>
      </c>
      <c r="G49">
        <v>1.6184999900000001</v>
      </c>
      <c r="H49">
        <v>1045.34997559</v>
      </c>
      <c r="J49" s="2">
        <f>TREND(Calibration!$A$2:$A$4,Calibration!$B$2:$B$4,C49)</f>
        <v>415.21379278707821</v>
      </c>
      <c r="K49" s="2">
        <f>TREND(Calibration!$A$2:$A$4,Calibration!$C$2:$C$4,E49)</f>
        <v>482.12749203109519</v>
      </c>
      <c r="L49" s="2">
        <f>TREND(Calibration!$A$2:$A$4,Calibration!$D$2:$D$4,G49)</f>
        <v>626.17729524022263</v>
      </c>
    </row>
    <row r="50" spans="1:12" x14ac:dyDescent="0.25">
      <c r="A50">
        <v>240083</v>
      </c>
      <c r="B50">
        <v>14.477999690000001</v>
      </c>
      <c r="C50">
        <v>0.65289998000000005</v>
      </c>
      <c r="D50">
        <v>869.10900878999996</v>
      </c>
      <c r="E50">
        <v>1.2335</v>
      </c>
      <c r="F50">
        <v>1183.84802246</v>
      </c>
      <c r="G50">
        <v>1.6227999900000001</v>
      </c>
      <c r="H50">
        <v>9.9000003020963209E+37</v>
      </c>
      <c r="J50" s="2">
        <f>TREND(Calibration!$A$2:$A$4,Calibration!$B$2:$B$4,C50)</f>
        <v>417.17657329950623</v>
      </c>
      <c r="K50" s="2">
        <f>TREND(Calibration!$A$2:$A$4,Calibration!$C$2:$C$4,E50)</f>
        <v>479.29540548145553</v>
      </c>
      <c r="L50" s="2">
        <f>TREND(Calibration!$A$2:$A$4,Calibration!$D$2:$D$4,G50)</f>
        <v>627.9499227648455</v>
      </c>
    </row>
    <row r="51" spans="1:12" x14ac:dyDescent="0.25">
      <c r="A51">
        <v>245084</v>
      </c>
      <c r="B51">
        <v>14.449000359999999</v>
      </c>
      <c r="C51">
        <v>0.64800000000000002</v>
      </c>
      <c r="D51">
        <v>9.9000003020963209E+37</v>
      </c>
      <c r="E51">
        <v>1.22539997</v>
      </c>
      <c r="F51">
        <v>651.79901123000002</v>
      </c>
      <c r="G51">
        <v>1.6174000500000001</v>
      </c>
      <c r="H51">
        <v>9.9000003020963209E+37</v>
      </c>
      <c r="J51" s="2">
        <f>TREND(Calibration!$A$2:$A$4,Calibration!$B$2:$B$4,C51)</f>
        <v>414.17106851502655</v>
      </c>
      <c r="K51" s="2">
        <f>TREND(Calibration!$A$2:$A$4,Calibration!$C$2:$C$4,E51)</f>
        <v>476.0182505772662</v>
      </c>
      <c r="L51" s="2">
        <f>TREND(Calibration!$A$2:$A$4,Calibration!$D$2:$D$4,G51)</f>
        <v>625.723857119424</v>
      </c>
    </row>
    <row r="52" spans="1:12" x14ac:dyDescent="0.25">
      <c r="A52">
        <v>250083</v>
      </c>
      <c r="B52">
        <v>14.42500019</v>
      </c>
      <c r="C52">
        <v>0.65240001999999997</v>
      </c>
      <c r="D52">
        <v>526.69000243999994</v>
      </c>
      <c r="E52">
        <v>1.2437000300000001</v>
      </c>
      <c r="F52">
        <v>9.9000003020963209E+37</v>
      </c>
      <c r="G52">
        <v>1.6119999899999999</v>
      </c>
      <c r="H52">
        <v>1277.8010253899999</v>
      </c>
      <c r="J52" s="2">
        <f>TREND(Calibration!$A$2:$A$4,Calibration!$B$2:$B$4,C52)</f>
        <v>416.86991242088044</v>
      </c>
      <c r="K52" s="2">
        <f>TREND(Calibration!$A$2:$A$4,Calibration!$C$2:$C$4,E52)</f>
        <v>483.42218999180653</v>
      </c>
      <c r="L52" s="2">
        <f>TREND(Calibration!$A$2:$A$4,Calibration!$D$2:$D$4,G52)</f>
        <v>623.49774200532727</v>
      </c>
    </row>
    <row r="53" spans="1:12" x14ac:dyDescent="0.25">
      <c r="A53">
        <v>255083</v>
      </c>
      <c r="B53">
        <v>14.350000380000001</v>
      </c>
      <c r="C53">
        <v>0.64480000999999998</v>
      </c>
      <c r="D53">
        <v>9.9000003020963209E+37</v>
      </c>
      <c r="E53">
        <v>1.2464</v>
      </c>
      <c r="F53">
        <v>912.62298583999996</v>
      </c>
      <c r="G53">
        <v>1.60769999</v>
      </c>
      <c r="H53">
        <v>9.9000003020963209E+37</v>
      </c>
      <c r="J53" s="2">
        <f>TREND(Calibration!$A$2:$A$4,Calibration!$B$2:$B$4,C53)</f>
        <v>412.20828800259852</v>
      </c>
      <c r="K53" s="2">
        <f>TREND(Calibration!$A$2:$A$4,Calibration!$C$2:$C$4,E53)</f>
        <v>484.51455877644855</v>
      </c>
      <c r="L53" s="2">
        <f>TREND(Calibration!$A$2:$A$4,Calibration!$D$2:$D$4,G53)</f>
        <v>621.72511448070441</v>
      </c>
    </row>
    <row r="54" spans="1:12" x14ac:dyDescent="0.25">
      <c r="A54">
        <v>260084</v>
      </c>
      <c r="B54">
        <v>14.28199959</v>
      </c>
      <c r="C54">
        <v>0.64529996999999995</v>
      </c>
      <c r="D54">
        <v>1367.04199219</v>
      </c>
      <c r="E54">
        <v>1.28149998</v>
      </c>
      <c r="F54">
        <v>527.19000243999994</v>
      </c>
      <c r="G54">
        <v>1.60230005</v>
      </c>
      <c r="H54">
        <v>9.9000003020963209E+37</v>
      </c>
      <c r="J54" s="2">
        <f>TREND(Calibration!$A$2:$A$4,Calibration!$B$2:$B$4,C54)</f>
        <v>412.51494888122426</v>
      </c>
      <c r="K54" s="2">
        <f>TREND(Calibration!$A$2:$A$4,Calibration!$C$2:$C$4,E54)</f>
        <v>498.71550267344003</v>
      </c>
      <c r="L54" s="2">
        <f>TREND(Calibration!$A$2:$A$4,Calibration!$D$2:$D$4,G54)</f>
        <v>619.49904883528279</v>
      </c>
    </row>
    <row r="55" spans="1:12" x14ac:dyDescent="0.25">
      <c r="A55">
        <v>265083</v>
      </c>
      <c r="B55">
        <v>14.28100014</v>
      </c>
      <c r="C55">
        <v>0.64370000000000005</v>
      </c>
      <c r="D55">
        <v>9.9000003020963209E+37</v>
      </c>
      <c r="E55">
        <v>1.24319994</v>
      </c>
      <c r="F55">
        <v>310.60400391000002</v>
      </c>
      <c r="G55">
        <v>1.61530006</v>
      </c>
      <c r="H55">
        <v>9.9000003020963209E+37</v>
      </c>
      <c r="J55" s="2">
        <f>TREND(Calibration!$A$2:$A$4,Calibration!$B$2:$B$4,C55)</f>
        <v>411.53357395928094</v>
      </c>
      <c r="K55" s="2">
        <f>TREND(Calibration!$A$2:$A$4,Calibration!$C$2:$C$4,E55)</f>
        <v>483.21986081573726</v>
      </c>
      <c r="L55" s="2">
        <f>TREND(Calibration!$A$2:$A$4,Calibration!$D$2:$D$4,G55)</f>
        <v>624.85815942746285</v>
      </c>
    </row>
    <row r="56" spans="1:12" x14ac:dyDescent="0.25">
      <c r="A56">
        <v>270085</v>
      </c>
      <c r="B56">
        <v>14.286999700000001</v>
      </c>
      <c r="C56">
        <v>0.64160001</v>
      </c>
      <c r="D56">
        <v>1180.5579834</v>
      </c>
      <c r="E56">
        <v>1.2486000100000001</v>
      </c>
      <c r="F56">
        <v>144.29100037000001</v>
      </c>
      <c r="G56">
        <v>1.63849998</v>
      </c>
      <c r="H56">
        <v>9.9000003020963209E+37</v>
      </c>
      <c r="J56" s="2">
        <f>TREND(Calibration!$A$2:$A$4,Calibration!$B$2:$B$4,C56)</f>
        <v>410.24550135646228</v>
      </c>
      <c r="K56" s="2">
        <f>TREND(Calibration!$A$2:$A$4,Calibration!$C$2:$C$4,E56)</f>
        <v>485.40465098113987</v>
      </c>
      <c r="L56" s="2">
        <f>TREND(Calibration!$A$2:$A$4,Calibration!$D$2:$D$4,G56)</f>
        <v>634.4220703021258</v>
      </c>
    </row>
    <row r="57" spans="1:12" x14ac:dyDescent="0.25">
      <c r="A57">
        <v>275084</v>
      </c>
      <c r="B57">
        <v>14.40100002</v>
      </c>
      <c r="C57">
        <v>0.63779998000000004</v>
      </c>
      <c r="D57">
        <v>1294.9229736299999</v>
      </c>
      <c r="E57">
        <v>1.28530002</v>
      </c>
      <c r="F57">
        <v>470.10900879000002</v>
      </c>
      <c r="G57">
        <v>1.6497999400000001</v>
      </c>
      <c r="H57">
        <v>9.9000003020963209E+37</v>
      </c>
      <c r="J57" s="2">
        <f>TREND(Calibration!$A$2:$A$4,Calibration!$B$2:$B$4,C57)</f>
        <v>407.91467381305068</v>
      </c>
      <c r="K57" s="2">
        <f>TREND(Calibration!$A$2:$A$4,Calibration!$C$2:$C$4,E57)</f>
        <v>500.2529438584869</v>
      </c>
      <c r="L57" s="2">
        <f>TREND(Calibration!$A$2:$A$4,Calibration!$D$2:$D$4,G57)</f>
        <v>639.08035405169301</v>
      </c>
    </row>
    <row r="58" spans="1:12" x14ac:dyDescent="0.25">
      <c r="A58">
        <v>280083</v>
      </c>
      <c r="B58">
        <v>14.46500015</v>
      </c>
      <c r="C58">
        <v>0.64099996999999997</v>
      </c>
      <c r="D58">
        <v>735.91302489999998</v>
      </c>
      <c r="E58">
        <v>1.2836999899999999</v>
      </c>
      <c r="F58">
        <v>581.79400635000002</v>
      </c>
      <c r="G58">
        <v>1.6513999699999999</v>
      </c>
      <c r="H58">
        <v>9.9000003020963209E+37</v>
      </c>
      <c r="J58" s="2">
        <f>TREND(Calibration!$A$2:$A$4,Calibration!$B$2:$B$4,C58)</f>
        <v>409.87745432547865</v>
      </c>
      <c r="K58" s="2">
        <f>TREND(Calibration!$A$2:$A$4,Calibration!$C$2:$C$4,E58)</f>
        <v>499.60559487813123</v>
      </c>
      <c r="L58" s="2">
        <f>TREND(Calibration!$A$2:$A$4,Calibration!$D$2:$D$4,G58)</f>
        <v>639.73994875360518</v>
      </c>
    </row>
    <row r="59" spans="1:12" x14ac:dyDescent="0.25">
      <c r="A59">
        <v>285083</v>
      </c>
      <c r="B59">
        <v>14.510000229999999</v>
      </c>
      <c r="C59">
        <v>0.64429997999999999</v>
      </c>
      <c r="D59">
        <v>667.13098145000004</v>
      </c>
      <c r="E59">
        <v>1.24749994</v>
      </c>
      <c r="F59">
        <v>536.12402343999997</v>
      </c>
      <c r="G59">
        <v>1.65409994</v>
      </c>
      <c r="H59">
        <v>9.9000003020963209E+37</v>
      </c>
      <c r="J59" s="2">
        <f>TREND(Calibration!$A$2:$A$4,Calibration!$B$2:$B$4,C59)</f>
        <v>411.90158418801497</v>
      </c>
      <c r="K59" s="2">
        <f>TREND(Calibration!$A$2:$A$4,Calibration!$C$2:$C$4,E59)</f>
        <v>484.95957858073496</v>
      </c>
      <c r="L59" s="2">
        <f>TREND(Calibration!$A$2:$A$4,Calibration!$D$2:$D$4,G59)</f>
        <v>640.85298157631598</v>
      </c>
    </row>
    <row r="60" spans="1:12" x14ac:dyDescent="0.25">
      <c r="A60">
        <v>290084</v>
      </c>
      <c r="B60">
        <v>14.571000099999999</v>
      </c>
      <c r="C60">
        <v>0.64480000999999998</v>
      </c>
      <c r="D60">
        <v>475.94500732</v>
      </c>
      <c r="E60">
        <v>1.2506999999999999</v>
      </c>
      <c r="F60">
        <v>1184.82299805</v>
      </c>
      <c r="G60">
        <v>1.66330004</v>
      </c>
      <c r="H60">
        <v>9.9000003020963209E+37</v>
      </c>
      <c r="J60" s="2">
        <f>TREND(Calibration!$A$2:$A$4,Calibration!$B$2:$B$4,C60)</f>
        <v>412.20828800259852</v>
      </c>
      <c r="K60" s="2">
        <f>TREND(Calibration!$A$2:$A$4,Calibration!$C$2:$C$4,E60)</f>
        <v>486.25427654144619</v>
      </c>
      <c r="L60" s="2">
        <f>TREND(Calibration!$A$2:$A$4,Calibration!$D$2:$D$4,G60)</f>
        <v>644.6456212249866</v>
      </c>
    </row>
    <row r="61" spans="1:12" x14ac:dyDescent="0.25">
      <c r="A61">
        <v>295084</v>
      </c>
      <c r="B61">
        <v>14.48200035</v>
      </c>
      <c r="C61">
        <v>0.64969999</v>
      </c>
      <c r="D61">
        <v>780.89801024999997</v>
      </c>
      <c r="E61">
        <v>1.24800003</v>
      </c>
      <c r="F61">
        <v>984.30999756000006</v>
      </c>
      <c r="G61">
        <v>1.6703000100000001</v>
      </c>
      <c r="H61">
        <v>9.9000003020963209E+37</v>
      </c>
      <c r="J61" s="2">
        <f>TREND(Calibration!$A$2:$A$4,Calibration!$B$2:$B$4,C61)</f>
        <v>415.21379278707821</v>
      </c>
      <c r="K61" s="2">
        <f>TREND(Calibration!$A$2:$A$4,Calibration!$C$2:$C$4,E61)</f>
        <v>485.16190775680417</v>
      </c>
      <c r="L61" s="2">
        <f>TREND(Calibration!$A$2:$A$4,Calibration!$D$2:$D$4,G61)</f>
        <v>647.53128157232038</v>
      </c>
    </row>
    <row r="62" spans="1:12" x14ac:dyDescent="0.25">
      <c r="A62">
        <v>300084</v>
      </c>
      <c r="B62">
        <v>14.34599972</v>
      </c>
      <c r="C62">
        <v>0.64529996999999995</v>
      </c>
      <c r="D62">
        <v>1019.57501221</v>
      </c>
      <c r="E62">
        <v>1.2351000299999999</v>
      </c>
      <c r="F62">
        <v>942.63397216999999</v>
      </c>
      <c r="G62">
        <v>1.6665999899999999</v>
      </c>
      <c r="H62">
        <v>9.9000003020963209E+37</v>
      </c>
      <c r="J62" s="2">
        <f>TREND(Calibration!$A$2:$A$4,Calibration!$B$2:$B$4,C62)</f>
        <v>412.51494888122426</v>
      </c>
      <c r="K62" s="2">
        <f>TREND(Calibration!$A$2:$A$4,Calibration!$C$2:$C$4,E62)</f>
        <v>479.94275446181109</v>
      </c>
      <c r="L62" s="2">
        <f>TREND(Calibration!$A$2:$A$4,Calibration!$D$2:$D$4,G62)</f>
        <v>646.00598917844695</v>
      </c>
    </row>
    <row r="63" spans="1:12" x14ac:dyDescent="0.25">
      <c r="A63">
        <v>305084</v>
      </c>
      <c r="B63">
        <v>14.2670002</v>
      </c>
      <c r="C63">
        <v>0.64859997999999996</v>
      </c>
      <c r="D63">
        <v>790.42797852000001</v>
      </c>
      <c r="E63">
        <v>1.2447999700000001</v>
      </c>
      <c r="F63">
        <v>1236.0909423799999</v>
      </c>
      <c r="G63">
        <v>1.67470002</v>
      </c>
      <c r="H63">
        <v>9.9000003020963209E+37</v>
      </c>
      <c r="J63" s="2">
        <f>TREND(Calibration!$A$2:$A$4,Calibration!$B$2:$B$4,C63)</f>
        <v>414.53907874376057</v>
      </c>
      <c r="K63" s="2">
        <f>TREND(Calibration!$A$2:$A$4,Calibration!$C$2:$C$4,E63)</f>
        <v>483.86720979609294</v>
      </c>
      <c r="L63" s="2">
        <f>TREND(Calibration!$A$2:$A$4,Calibration!$D$2:$D$4,G63)</f>
        <v>649.34513711525437</v>
      </c>
    </row>
    <row r="64" spans="1:12" x14ac:dyDescent="0.25">
      <c r="A64">
        <v>310084</v>
      </c>
      <c r="B64">
        <v>14.25399971</v>
      </c>
      <c r="C64">
        <v>0.64319998</v>
      </c>
      <c r="D64">
        <v>376.31100464000002</v>
      </c>
      <c r="E64">
        <v>1.24590003</v>
      </c>
      <c r="F64">
        <v>9.9000003020963209E+37</v>
      </c>
      <c r="G64">
        <v>1.6784000400000001</v>
      </c>
      <c r="H64">
        <v>1032.5410156200001</v>
      </c>
      <c r="J64" s="2">
        <f>TREND(Calibration!$A$2:$A$4,Calibration!$B$2:$B$4,C64)</f>
        <v>411.2268762784056</v>
      </c>
      <c r="K64" s="2">
        <f>TREND(Calibration!$A$2:$A$4,Calibration!$C$2:$C$4,E64)</f>
        <v>484.31227815064256</v>
      </c>
      <c r="L64" s="2">
        <f>TREND(Calibration!$A$2:$A$4,Calibration!$D$2:$D$4,G64)</f>
        <v>650.8704295091278</v>
      </c>
    </row>
    <row r="65" spans="1:12" x14ac:dyDescent="0.25">
      <c r="A65">
        <v>315085</v>
      </c>
      <c r="B65">
        <v>14.239000320000001</v>
      </c>
      <c r="C65">
        <v>0.64749997999999997</v>
      </c>
      <c r="D65">
        <v>883.26098633000004</v>
      </c>
      <c r="E65">
        <v>1.2506999999999999</v>
      </c>
      <c r="F65">
        <v>9.9000003020963209E+37</v>
      </c>
      <c r="G65">
        <v>1.70169997</v>
      </c>
      <c r="H65">
        <v>9.9000003020963209E+37</v>
      </c>
      <c r="J65" s="2">
        <f>TREND(Calibration!$A$2:$A$4,Calibration!$B$2:$B$4,C65)</f>
        <v>413.8643708341512</v>
      </c>
      <c r="K65" s="2">
        <f>TREND(Calibration!$A$2:$A$4,Calibration!$C$2:$C$4,E65)</f>
        <v>486.25427654144619</v>
      </c>
      <c r="L65" s="2">
        <f>TREND(Calibration!$A$2:$A$4,Calibration!$D$2:$D$4,G65)</f>
        <v>660.47556840210177</v>
      </c>
    </row>
    <row r="66" spans="1:12" x14ac:dyDescent="0.25">
      <c r="A66">
        <v>320084</v>
      </c>
      <c r="B66">
        <v>14.27900028</v>
      </c>
      <c r="C66">
        <v>0.64749997999999997</v>
      </c>
      <c r="D66">
        <v>654.93499756000006</v>
      </c>
      <c r="E66">
        <v>1.24699998</v>
      </c>
      <c r="F66">
        <v>9.9000003020963209E+37</v>
      </c>
      <c r="G66">
        <v>1.69840002</v>
      </c>
      <c r="H66">
        <v>9.9000003020963209E+37</v>
      </c>
      <c r="J66" s="2">
        <f>TREND(Calibration!$A$2:$A$4,Calibration!$B$2:$B$4,C66)</f>
        <v>413.8643708341512</v>
      </c>
      <c r="K66" s="2">
        <f>TREND(Calibration!$A$2:$A$4,Calibration!$C$2:$C$4,E66)</f>
        <v>484.75730200078419</v>
      </c>
      <c r="L66" s="2">
        <f>TREND(Calibration!$A$2:$A$4,Calibration!$D$2:$D$4,G66)</f>
        <v>659.11520044864142</v>
      </c>
    </row>
    <row r="67" spans="1:12" x14ac:dyDescent="0.25">
      <c r="A67">
        <v>325084</v>
      </c>
      <c r="B67">
        <v>14.37800026</v>
      </c>
      <c r="C67">
        <v>0.65399998000000004</v>
      </c>
      <c r="D67">
        <v>520.35601807</v>
      </c>
      <c r="E67">
        <v>1.26800001</v>
      </c>
      <c r="F67">
        <v>9.9000003020963209E+37</v>
      </c>
      <c r="G67">
        <v>1.6800999599999999</v>
      </c>
      <c r="H67">
        <v>1196.04504395</v>
      </c>
      <c r="J67" s="2">
        <f>TREND(Calibration!$A$2:$A$4,Calibration!$B$2:$B$4,C67)</f>
        <v>417.85128120911554</v>
      </c>
      <c r="K67" s="2">
        <f>TREND(Calibration!$A$2:$A$4,Calibration!$C$2:$C$4,E67)</f>
        <v>493.2536101999666</v>
      </c>
      <c r="L67" s="2">
        <f>TREND(Calibration!$A$2:$A$4,Calibration!$D$2:$D$4,G67)</f>
        <v>651.57120276067587</v>
      </c>
    </row>
    <row r="68" spans="1:12" x14ac:dyDescent="0.25">
      <c r="A68">
        <v>330084</v>
      </c>
      <c r="B68">
        <v>14.454999920000001</v>
      </c>
      <c r="C68">
        <v>0.65069997000000002</v>
      </c>
      <c r="D68">
        <v>441.58200073</v>
      </c>
      <c r="E68">
        <v>1.26370001</v>
      </c>
      <c r="F68">
        <v>9.9000003020963209E+37</v>
      </c>
      <c r="G68">
        <v>1.6741000399999999</v>
      </c>
      <c r="H68">
        <v>9.9000003020963209E+37</v>
      </c>
      <c r="J68" s="2">
        <f>TREND(Calibration!$A$2:$A$4,Calibration!$B$2:$B$4,C68)</f>
        <v>415.82715134657923</v>
      </c>
      <c r="K68" s="2">
        <f>TREND(Calibration!$A$2:$A$4,Calibration!$C$2:$C$4,E68)</f>
        <v>491.51389243496885</v>
      </c>
      <c r="L68" s="2">
        <f>TREND(Calibration!$A$2:$A$4,Calibration!$D$2:$D$4,G68)</f>
        <v>649.09780198450471</v>
      </c>
    </row>
    <row r="69" spans="1:12" x14ac:dyDescent="0.25">
      <c r="A69">
        <v>335084</v>
      </c>
      <c r="B69">
        <v>14.49400043</v>
      </c>
      <c r="C69">
        <v>0.65339999999999998</v>
      </c>
      <c r="D69">
        <v>449.20498657000002</v>
      </c>
      <c r="E69">
        <v>1.2659000199999999</v>
      </c>
      <c r="F69">
        <v>9.9000003020963209E+37</v>
      </c>
      <c r="G69">
        <v>1.67680001</v>
      </c>
      <c r="H69">
        <v>9.9000003020963209E+37</v>
      </c>
      <c r="J69" s="2">
        <f>TREND(Calibration!$A$2:$A$4,Calibration!$B$2:$B$4,C69)</f>
        <v>417.48327098038152</v>
      </c>
      <c r="K69" s="2">
        <f>TREND(Calibration!$A$2:$A$4,Calibration!$C$2:$C$4,E69)</f>
        <v>492.40398463966017</v>
      </c>
      <c r="L69" s="2">
        <f>TREND(Calibration!$A$2:$A$4,Calibration!$D$2:$D$4,G69)</f>
        <v>650.21083480721552</v>
      </c>
    </row>
    <row r="70" spans="1:12" x14ac:dyDescent="0.25">
      <c r="A70">
        <v>340084</v>
      </c>
      <c r="B70">
        <v>14.51200008</v>
      </c>
      <c r="C70">
        <v>0.66100000999999997</v>
      </c>
      <c r="D70">
        <v>173.27200317</v>
      </c>
      <c r="E70">
        <v>1.2733999499999999</v>
      </c>
      <c r="F70">
        <v>9.9000003020963209E+37</v>
      </c>
      <c r="G70">
        <v>1.68219995</v>
      </c>
      <c r="H70">
        <v>9.9000003020963209E+37</v>
      </c>
      <c r="J70" s="2">
        <f>TREND(Calibration!$A$2:$A$4,Calibration!$B$2:$B$4,C70)</f>
        <v>422.14489539866344</v>
      </c>
      <c r="K70" s="2">
        <f>TREND(Calibration!$A$2:$A$4,Calibration!$C$2:$C$4,E70)</f>
        <v>495.43834776925064</v>
      </c>
      <c r="L70" s="2">
        <f>TREND(Calibration!$A$2:$A$4,Calibration!$D$2:$D$4,G70)</f>
        <v>652.43690045263702</v>
      </c>
    </row>
    <row r="71" spans="1:12" x14ac:dyDescent="0.25">
      <c r="A71">
        <v>345085</v>
      </c>
      <c r="B71">
        <v>14.35700035</v>
      </c>
      <c r="C71">
        <v>0.65990000999999998</v>
      </c>
      <c r="D71">
        <v>878.75201416000004</v>
      </c>
      <c r="E71">
        <v>1.2702000099999999</v>
      </c>
      <c r="F71">
        <v>9.9000003020963209E+37</v>
      </c>
      <c r="G71">
        <v>1.68490005</v>
      </c>
      <c r="H71">
        <v>9.9000003020963209E+37</v>
      </c>
      <c r="J71" s="2">
        <f>TREND(Calibration!$A$2:$A$4,Calibration!$B$2:$B$4,C71)</f>
        <v>421.47018748905407</v>
      </c>
      <c r="K71" s="2">
        <f>TREND(Calibration!$A$2:$A$4,Calibration!$C$2:$C$4,E71)</f>
        <v>494.14369835880257</v>
      </c>
      <c r="L71" s="2">
        <f>TREND(Calibration!$A$2:$A$4,Calibration!$D$2:$D$4,G71)</f>
        <v>653.5499868664125</v>
      </c>
    </row>
    <row r="72" spans="1:12" x14ac:dyDescent="0.25">
      <c r="A72">
        <v>350084</v>
      </c>
      <c r="B72">
        <v>14.23700047</v>
      </c>
      <c r="C72">
        <v>0.65670002000000005</v>
      </c>
      <c r="D72">
        <v>864.35900878999996</v>
      </c>
      <c r="E72">
        <v>1.25989997</v>
      </c>
      <c r="F72">
        <v>1077.11096191</v>
      </c>
      <c r="G72">
        <v>1.6773999900000001</v>
      </c>
      <c r="H72">
        <v>9.9000003020963209E+37</v>
      </c>
      <c r="J72" s="2">
        <f>TREND(Calibration!$A$2:$A$4,Calibration!$B$2:$B$4,C72)</f>
        <v>419.5074069766261</v>
      </c>
      <c r="K72" s="2">
        <f>TREND(Calibration!$A$2:$A$4,Calibration!$C$2:$C$4,E72)</f>
        <v>489.97645124992198</v>
      </c>
      <c r="L72" s="2">
        <f>TREND(Calibration!$A$2:$A$4,Calibration!$D$2:$D$4,G72)</f>
        <v>650.45816993796518</v>
      </c>
    </row>
    <row r="73" spans="1:12" x14ac:dyDescent="0.25">
      <c r="A73">
        <v>355084</v>
      </c>
      <c r="B73">
        <v>14.16899967</v>
      </c>
      <c r="C73">
        <v>0.65240001999999997</v>
      </c>
      <c r="D73">
        <v>418.64801025000003</v>
      </c>
      <c r="E73">
        <v>1.2632000400000001</v>
      </c>
      <c r="F73">
        <v>1213.65002441</v>
      </c>
      <c r="G73">
        <v>1.6557999800000001</v>
      </c>
      <c r="H73">
        <v>9.9000003020963209E+37</v>
      </c>
      <c r="J73" s="2">
        <f>TREND(Calibration!$A$2:$A$4,Calibration!$B$2:$B$4,C73)</f>
        <v>416.86991242088044</v>
      </c>
      <c r="K73" s="2">
        <f>TREND(Calibration!$A$2:$A$4,Calibration!$C$2:$C$4,E73)</f>
        <v>491.31161180916291</v>
      </c>
      <c r="L73" s="2">
        <f>TREND(Calibration!$A$2:$A$4,Calibration!$D$2:$D$4,G73)</f>
        <v>641.55380429653928</v>
      </c>
    </row>
    <row r="74" spans="1:12" x14ac:dyDescent="0.25">
      <c r="A74">
        <v>360085</v>
      </c>
      <c r="B74">
        <v>14.18799973</v>
      </c>
      <c r="C74">
        <v>0.65069997000000002</v>
      </c>
      <c r="D74">
        <v>59.483001710000003</v>
      </c>
      <c r="E74">
        <v>1.27180004</v>
      </c>
      <c r="F74">
        <v>9.9000003020963209E+37</v>
      </c>
      <c r="G74">
        <v>1.64660001</v>
      </c>
      <c r="H74">
        <v>1103.1779785199999</v>
      </c>
      <c r="J74" s="2">
        <f>TREND(Calibration!$A$2:$A$4,Calibration!$B$2:$B$4,C74)</f>
        <v>415.82715134657923</v>
      </c>
      <c r="K74" s="2">
        <f>TREND(Calibration!$A$2:$A$4,Calibration!$C$2:$C$4,E74)</f>
        <v>494.79104733915824</v>
      </c>
      <c r="L74" s="2">
        <f>TREND(Calibration!$A$2:$A$4,Calibration!$D$2:$D$4,G74)</f>
        <v>637.76121823893322</v>
      </c>
    </row>
    <row r="75" spans="1:12" x14ac:dyDescent="0.25">
      <c r="A75">
        <v>365085</v>
      </c>
      <c r="B75">
        <v>14.152999879999999</v>
      </c>
      <c r="C75">
        <v>0.64749997999999997</v>
      </c>
      <c r="D75">
        <v>675.54400635000002</v>
      </c>
      <c r="E75">
        <v>1.2577999799999999</v>
      </c>
      <c r="F75">
        <v>9.9000003020963209E+37</v>
      </c>
      <c r="G75">
        <v>1.66439998</v>
      </c>
      <c r="H75">
        <v>1341.5219726600001</v>
      </c>
      <c r="J75" s="2">
        <f>TREND(Calibration!$A$2:$A$4,Calibration!$B$2:$B$4,C75)</f>
        <v>413.8643708341512</v>
      </c>
      <c r="K75" s="2">
        <f>TREND(Calibration!$A$2:$A$4,Calibration!$C$2:$C$4,E75)</f>
        <v>489.12682568961554</v>
      </c>
      <c r="L75" s="2">
        <f>TREND(Calibration!$A$2:$A$4,Calibration!$D$2:$D$4,G75)</f>
        <v>645.09905934578512</v>
      </c>
    </row>
    <row r="76" spans="1:12" x14ac:dyDescent="0.25">
      <c r="A76">
        <v>370084</v>
      </c>
      <c r="B76">
        <v>14.20100021</v>
      </c>
      <c r="C76">
        <v>0.65179997999999995</v>
      </c>
      <c r="D76">
        <v>1227.4919433600001</v>
      </c>
      <c r="E76">
        <v>1.2313000000000001</v>
      </c>
      <c r="F76">
        <v>1119.97302246</v>
      </c>
      <c r="G76">
        <v>1.6357999999999999</v>
      </c>
      <c r="H76">
        <v>9.9000003020963209E+37</v>
      </c>
      <c r="J76" s="2">
        <f>TREND(Calibration!$A$2:$A$4,Calibration!$B$2:$B$4,C76)</f>
        <v>416.50186538989681</v>
      </c>
      <c r="K76" s="2">
        <f>TREND(Calibration!$A$2:$A$4,Calibration!$C$2:$C$4,E76)</f>
        <v>478.40531732261951</v>
      </c>
      <c r="L76" s="2">
        <f>TREND(Calibration!$A$2:$A$4,Calibration!$D$2:$D$4,G76)</f>
        <v>633.30903335702544</v>
      </c>
    </row>
    <row r="77" spans="1:12" x14ac:dyDescent="0.25">
      <c r="A77">
        <v>375085</v>
      </c>
      <c r="B77">
        <v>14.33100033</v>
      </c>
      <c r="C77">
        <v>0.65130001000000004</v>
      </c>
      <c r="D77">
        <v>218.7440033</v>
      </c>
      <c r="E77">
        <v>1.26859999</v>
      </c>
      <c r="F77">
        <v>9.9000003020963209E+37</v>
      </c>
      <c r="G77">
        <v>1.6288000300000001</v>
      </c>
      <c r="H77">
        <v>1318.11206055</v>
      </c>
      <c r="J77" s="2">
        <f>TREND(Calibration!$A$2:$A$4,Calibration!$B$2:$B$4,C77)</f>
        <v>416.19519837756286</v>
      </c>
      <c r="K77" s="2">
        <f>TREND(Calibration!$A$2:$A$4,Calibration!$C$2:$C$4,E77)</f>
        <v>493.49635342430224</v>
      </c>
      <c r="L77" s="2">
        <f>TREND(Calibration!$A$2:$A$4,Calibration!$D$2:$D$4,G77)</f>
        <v>630.42337300969177</v>
      </c>
    </row>
    <row r="78" spans="1:12" x14ac:dyDescent="0.25">
      <c r="A78">
        <v>380085</v>
      </c>
      <c r="B78">
        <v>14.376000400000001</v>
      </c>
      <c r="C78">
        <v>0.65339999999999998</v>
      </c>
      <c r="D78">
        <v>693.72399901999995</v>
      </c>
      <c r="E78">
        <v>1.2378</v>
      </c>
      <c r="F78">
        <v>9.9000003020963209E+37</v>
      </c>
      <c r="G78">
        <v>1.6244000199999999</v>
      </c>
      <c r="H78">
        <v>1153.5870361299999</v>
      </c>
      <c r="J78" s="2">
        <f>TREND(Calibration!$A$2:$A$4,Calibration!$B$2:$B$4,C78)</f>
        <v>417.48327098038152</v>
      </c>
      <c r="K78" s="2">
        <f>TREND(Calibration!$A$2:$A$4,Calibration!$C$2:$C$4,E78)</f>
        <v>481.03512324645317</v>
      </c>
      <c r="L78" s="2">
        <f>TREND(Calibration!$A$2:$A$4,Calibration!$D$2:$D$4,G78)</f>
        <v>628.60951746675767</v>
      </c>
    </row>
    <row r="79" spans="1:12" x14ac:dyDescent="0.25">
      <c r="A79">
        <v>385085</v>
      </c>
      <c r="B79">
        <v>14.38899994</v>
      </c>
      <c r="C79">
        <v>0.64859997999999996</v>
      </c>
      <c r="D79">
        <v>722.40100098000005</v>
      </c>
      <c r="E79">
        <v>1.2615000000000001</v>
      </c>
      <c r="F79">
        <v>1156.1629638700001</v>
      </c>
      <c r="G79">
        <v>1.6270999900000001</v>
      </c>
      <c r="H79">
        <v>9.9000003020963209E+37</v>
      </c>
      <c r="J79" s="2">
        <f>TREND(Calibration!$A$2:$A$4,Calibration!$B$2:$B$4,C79)</f>
        <v>414.53907874376057</v>
      </c>
      <c r="K79" s="2">
        <f>TREND(Calibration!$A$2:$A$4,Calibration!$C$2:$C$4,E79)</f>
        <v>490.62380023027765</v>
      </c>
      <c r="L79" s="2">
        <f>TREND(Calibration!$A$2:$A$4,Calibration!$D$2:$D$4,G79)</f>
        <v>629.72255028946847</v>
      </c>
    </row>
    <row r="80" spans="1:12" x14ac:dyDescent="0.25">
      <c r="A80">
        <v>390085</v>
      </c>
      <c r="B80">
        <v>14.4090004</v>
      </c>
      <c r="C80">
        <v>0.64209998000000001</v>
      </c>
      <c r="D80">
        <v>529.09997558999999</v>
      </c>
      <c r="E80">
        <v>1.2891000500000001</v>
      </c>
      <c r="F80">
        <v>970.98797606999995</v>
      </c>
      <c r="G80">
        <v>1.6293</v>
      </c>
      <c r="H80">
        <v>9.9000003020963209E+37</v>
      </c>
      <c r="J80" s="2">
        <f>TREND(Calibration!$A$2:$A$4,Calibration!$B$2:$B$4,C80)</f>
        <v>410.55216836879629</v>
      </c>
      <c r="K80" s="2">
        <f>TREND(Calibration!$A$2:$A$4,Calibration!$C$2:$C$4,E80)</f>
        <v>501.79038099767854</v>
      </c>
      <c r="L80" s="2">
        <f>TREND(Calibration!$A$2:$A$4,Calibration!$D$2:$D$4,G80)</f>
        <v>630.6294801221303</v>
      </c>
    </row>
    <row r="81" spans="1:12" x14ac:dyDescent="0.25">
      <c r="A81">
        <v>395086</v>
      </c>
      <c r="B81">
        <v>14.369999890000001</v>
      </c>
      <c r="C81">
        <v>0.64099996999999997</v>
      </c>
      <c r="D81">
        <v>570.19201659999999</v>
      </c>
      <c r="E81">
        <v>1.2675000400000001</v>
      </c>
      <c r="F81">
        <v>640.40600586000005</v>
      </c>
      <c r="G81">
        <v>1.6335999999999999</v>
      </c>
      <c r="H81">
        <v>9.9000003020963209E+37</v>
      </c>
      <c r="J81" s="2">
        <f>TREND(Calibration!$A$2:$A$4,Calibration!$B$2:$B$4,C81)</f>
        <v>409.87745432547865</v>
      </c>
      <c r="K81" s="2">
        <f>TREND(Calibration!$A$2:$A$4,Calibration!$C$2:$C$4,E81)</f>
        <v>493.0513295741606</v>
      </c>
      <c r="L81" s="2">
        <f>TREND(Calibration!$A$2:$A$4,Calibration!$D$2:$D$4,G81)</f>
        <v>632.40210764675328</v>
      </c>
    </row>
    <row r="82" spans="1:12" x14ac:dyDescent="0.25">
      <c r="A82">
        <v>400086</v>
      </c>
      <c r="B82">
        <v>14.30200005</v>
      </c>
      <c r="C82">
        <v>0.64209998000000001</v>
      </c>
      <c r="D82">
        <v>705.83697510000002</v>
      </c>
      <c r="E82">
        <v>1.2610000400000001</v>
      </c>
      <c r="F82">
        <v>599.63000488</v>
      </c>
      <c r="G82">
        <v>1.6368999500000001</v>
      </c>
      <c r="H82">
        <v>9.9000003020963209E+37</v>
      </c>
      <c r="J82" s="2">
        <f>TREND(Calibration!$A$2:$A$4,Calibration!$B$2:$B$4,C82)</f>
        <v>410.55216836879629</v>
      </c>
      <c r="K82" s="2">
        <f>TREND(Calibration!$A$2:$A$4,Calibration!$C$2:$C$4,E82)</f>
        <v>490.42152365032689</v>
      </c>
      <c r="L82" s="2">
        <f>TREND(Calibration!$A$2:$A$4,Calibration!$D$2:$D$4,G82)</f>
        <v>633.76247560021363</v>
      </c>
    </row>
    <row r="83" spans="1:12" x14ac:dyDescent="0.25">
      <c r="A83">
        <v>405084</v>
      </c>
      <c r="B83">
        <v>14.25300026</v>
      </c>
      <c r="C83">
        <v>0.64429997999999999</v>
      </c>
      <c r="D83">
        <v>761.26300048999997</v>
      </c>
      <c r="E83">
        <v>1.24699998</v>
      </c>
      <c r="F83">
        <v>837.03900146000001</v>
      </c>
      <c r="G83">
        <v>1.62010002</v>
      </c>
      <c r="H83">
        <v>9.9000003020963209E+37</v>
      </c>
      <c r="J83" s="2">
        <f>TREND(Calibration!$A$2:$A$4,Calibration!$B$2:$B$4,C83)</f>
        <v>411.90158418801497</v>
      </c>
      <c r="K83" s="2">
        <f>TREND(Calibration!$A$2:$A$4,Calibration!$C$2:$C$4,E83)</f>
        <v>484.75730200078419</v>
      </c>
      <c r="L83" s="2">
        <f>TREND(Calibration!$A$2:$A$4,Calibration!$D$2:$D$4,G83)</f>
        <v>626.83688994213469</v>
      </c>
    </row>
    <row r="84" spans="1:12" x14ac:dyDescent="0.25">
      <c r="A84">
        <v>410085</v>
      </c>
      <c r="B84">
        <v>14.22399998</v>
      </c>
      <c r="C84">
        <v>0.64859997999999996</v>
      </c>
      <c r="D84">
        <v>9.9000003020963209E+37</v>
      </c>
      <c r="E84">
        <v>1.31120002</v>
      </c>
      <c r="F84">
        <v>464.87298584000001</v>
      </c>
      <c r="G84">
        <v>1.6088000499999999</v>
      </c>
      <c r="H84">
        <v>9.9000003020963209E+37</v>
      </c>
      <c r="J84" s="2">
        <f>TREND(Calibration!$A$2:$A$4,Calibration!$B$2:$B$4,C84)</f>
        <v>414.53907874376057</v>
      </c>
      <c r="K84" s="2">
        <f>TREND(Calibration!$A$2:$A$4,Calibration!$C$2:$C$4,E84)</f>
        <v>510.73170900114735</v>
      </c>
      <c r="L84" s="2">
        <f>TREND(Calibration!$A$2:$A$4,Calibration!$D$2:$D$4,G84)</f>
        <v>622.17860207017804</v>
      </c>
    </row>
    <row r="85" spans="1:12" x14ac:dyDescent="0.25">
      <c r="A85">
        <v>415085</v>
      </c>
      <c r="B85">
        <v>14.25</v>
      </c>
      <c r="C85">
        <v>0.64590000999999997</v>
      </c>
      <c r="D85">
        <v>1204.0579834</v>
      </c>
      <c r="E85">
        <v>1.2659000199999999</v>
      </c>
      <c r="F85">
        <v>701.55297852000001</v>
      </c>
      <c r="G85">
        <v>1.6081999499999999</v>
      </c>
      <c r="H85">
        <v>9.9000003020963209E+37</v>
      </c>
      <c r="J85" s="2">
        <f>TREND(Calibration!$A$2:$A$4,Calibration!$B$2:$B$4,C85)</f>
        <v>412.88299591220789</v>
      </c>
      <c r="K85" s="2">
        <f>TREND(Calibration!$A$2:$A$4,Calibration!$C$2:$C$4,E85)</f>
        <v>492.40398463966017</v>
      </c>
      <c r="L85" s="2">
        <f>TREND(Calibration!$A$2:$A$4,Calibration!$D$2:$D$4,G85)</f>
        <v>621.93121747075327</v>
      </c>
    </row>
    <row r="86" spans="1:12" x14ac:dyDescent="0.25">
      <c r="A86">
        <v>420084</v>
      </c>
      <c r="B86">
        <v>14.33100033</v>
      </c>
      <c r="C86">
        <v>0.64370000000000005</v>
      </c>
      <c r="D86">
        <v>1136.61096191</v>
      </c>
      <c r="E86">
        <v>1.2555999799999999</v>
      </c>
      <c r="F86">
        <v>654.48101807</v>
      </c>
      <c r="G86">
        <v>1.6142000000000001</v>
      </c>
      <c r="H86">
        <v>9.9000003020963209E+37</v>
      </c>
      <c r="J86" s="2">
        <f>TREND(Calibration!$A$2:$A$4,Calibration!$B$2:$B$4,C86)</f>
        <v>411.53357395928094</v>
      </c>
      <c r="K86" s="2">
        <f>TREND(Calibration!$A$2:$A$4,Calibration!$C$2:$C$4,E86)</f>
        <v>488.23673753077952</v>
      </c>
      <c r="L86" s="2">
        <f>TREND(Calibration!$A$2:$A$4,Calibration!$D$2:$D$4,G86)</f>
        <v>624.40467183798921</v>
      </c>
    </row>
    <row r="87" spans="1:12" x14ac:dyDescent="0.25">
      <c r="A87">
        <v>425086</v>
      </c>
      <c r="B87">
        <v>14.38899994</v>
      </c>
      <c r="C87">
        <v>0.63829999999999998</v>
      </c>
      <c r="D87">
        <v>9.9000003020963209E+37</v>
      </c>
      <c r="E87">
        <v>1.2582999500000001</v>
      </c>
      <c r="F87">
        <v>588.15802001999998</v>
      </c>
      <c r="G87">
        <v>1.63039994</v>
      </c>
      <c r="H87">
        <v>9.9000003020963209E+37</v>
      </c>
      <c r="J87" s="2">
        <f>TREND(Calibration!$A$2:$A$4,Calibration!$B$2:$B$4,C87)</f>
        <v>408.22137149392597</v>
      </c>
      <c r="K87" s="2">
        <f>TREND(Calibration!$A$2:$A$4,Calibration!$C$2:$C$4,E87)</f>
        <v>489.3291063154216</v>
      </c>
      <c r="L87" s="2">
        <f>TREND(Calibration!$A$2:$A$4,Calibration!$D$2:$D$4,G87)</f>
        <v>631.08291824292883</v>
      </c>
    </row>
    <row r="88" spans="1:12" x14ac:dyDescent="0.25">
      <c r="A88">
        <v>430092</v>
      </c>
      <c r="B88">
        <v>14.399000170000001</v>
      </c>
      <c r="C88">
        <v>0.64099996999999997</v>
      </c>
      <c r="D88">
        <v>9.9000003020963209E+37</v>
      </c>
      <c r="E88">
        <v>1.26419997</v>
      </c>
      <c r="F88">
        <v>-112.92400360000001</v>
      </c>
      <c r="G88">
        <v>1.64769995</v>
      </c>
      <c r="H88">
        <v>9.9000003020963209E+37</v>
      </c>
      <c r="J88" s="2">
        <f>TREND(Calibration!$A$2:$A$4,Calibration!$B$2:$B$4,C88)</f>
        <v>409.87745432547865</v>
      </c>
      <c r="K88" s="2">
        <f>TREND(Calibration!$A$2:$A$4,Calibration!$C$2:$C$4,E88)</f>
        <v>491.71616901491961</v>
      </c>
      <c r="L88" s="2">
        <f>TREND(Calibration!$A$2:$A$4,Calibration!$D$2:$D$4,G88)</f>
        <v>638.21465635973186</v>
      </c>
    </row>
    <row r="89" spans="1:12" x14ac:dyDescent="0.25">
      <c r="A89">
        <v>435086</v>
      </c>
      <c r="B89">
        <v>14.47099972</v>
      </c>
      <c r="C89">
        <v>0.64160001</v>
      </c>
      <c r="D89">
        <v>966.21099853999999</v>
      </c>
      <c r="E89">
        <v>1.2668999400000001</v>
      </c>
      <c r="F89">
        <v>604.00201416000004</v>
      </c>
      <c r="G89">
        <v>1.65629995</v>
      </c>
      <c r="H89">
        <v>9.9000003020963209E+37</v>
      </c>
      <c r="J89" s="2">
        <f>TREND(Calibration!$A$2:$A$4,Calibration!$B$2:$B$4,C89)</f>
        <v>410.24550135646228</v>
      </c>
      <c r="K89" s="2">
        <f>TREND(Calibration!$A$2:$A$4,Calibration!$C$2:$C$4,E89)</f>
        <v>492.80853779956169</v>
      </c>
      <c r="L89" s="2">
        <f>TREND(Calibration!$A$2:$A$4,Calibration!$D$2:$D$4,G89)</f>
        <v>641.7599114089777</v>
      </c>
    </row>
    <row r="90" spans="1:12" x14ac:dyDescent="0.25">
      <c r="A90">
        <v>440086</v>
      </c>
      <c r="B90">
        <v>14.44799995</v>
      </c>
      <c r="C90">
        <v>0.64590000999999997</v>
      </c>
      <c r="D90">
        <v>643.13897704999999</v>
      </c>
      <c r="E90">
        <v>1.3571000099999999</v>
      </c>
      <c r="F90">
        <v>885.24798583999996</v>
      </c>
      <c r="G90">
        <v>1.6720000500000001</v>
      </c>
      <c r="H90">
        <v>1147.3360595700001</v>
      </c>
      <c r="J90" s="2">
        <f>TREND(Calibration!$A$2:$A$4,Calibration!$B$2:$B$4,C90)</f>
        <v>412.88299591220789</v>
      </c>
      <c r="K90" s="2">
        <f>TREND(Calibration!$A$2:$A$4,Calibration!$C$2:$C$4,E90)</f>
        <v>529.30218063282541</v>
      </c>
      <c r="L90" s="2">
        <f>TREND(Calibration!$A$2:$A$4,Calibration!$D$2:$D$4,G90)</f>
        <v>648.23210429254368</v>
      </c>
    </row>
    <row r="91" spans="1:12" x14ac:dyDescent="0.25">
      <c r="A91">
        <v>445085</v>
      </c>
      <c r="B91">
        <v>14.33100033</v>
      </c>
      <c r="C91">
        <v>0.64319998</v>
      </c>
      <c r="D91">
        <v>1102.2600097699999</v>
      </c>
      <c r="E91">
        <v>1.30200005</v>
      </c>
      <c r="F91">
        <v>842.55798340000001</v>
      </c>
      <c r="G91">
        <v>1.6729999799999999</v>
      </c>
      <c r="H91">
        <v>9.9000003020963209E+37</v>
      </c>
      <c r="J91" s="2">
        <f>TREND(Calibration!$A$2:$A$4,Calibration!$B$2:$B$4,C91)</f>
        <v>411.2268762784056</v>
      </c>
      <c r="K91" s="2">
        <f>TREND(Calibration!$A$2:$A$4,Calibration!$C$2:$C$4,E91)</f>
        <v>507.00953429267156</v>
      </c>
      <c r="L91" s="2">
        <f>TREND(Calibration!$A$2:$A$4,Calibration!$D$2:$D$4,G91)</f>
        <v>648.64431439503107</v>
      </c>
    </row>
    <row r="92" spans="1:12" x14ac:dyDescent="0.25">
      <c r="A92">
        <v>450086</v>
      </c>
      <c r="B92">
        <v>14.22399998</v>
      </c>
      <c r="C92">
        <v>0.64160001</v>
      </c>
      <c r="D92">
        <v>825.78601074000005</v>
      </c>
      <c r="E92">
        <v>1.3047000200000001</v>
      </c>
      <c r="F92">
        <v>9.9000003020963209E+37</v>
      </c>
      <c r="G92">
        <v>1.66869998</v>
      </c>
      <c r="H92">
        <v>951.07501220999995</v>
      </c>
      <c r="J92" s="2">
        <f>TREND(Calibration!$A$2:$A$4,Calibration!$B$2:$B$4,C92)</f>
        <v>410.24550135646228</v>
      </c>
      <c r="K92" s="2">
        <f>TREND(Calibration!$A$2:$A$4,Calibration!$C$2:$C$4,E92)</f>
        <v>508.10190307731364</v>
      </c>
      <c r="L92" s="2">
        <f>TREND(Calibration!$A$2:$A$4,Calibration!$D$2:$D$4,G92)</f>
        <v>646.8716868704081</v>
      </c>
    </row>
    <row r="93" spans="1:12" x14ac:dyDescent="0.25">
      <c r="A93">
        <v>455086</v>
      </c>
      <c r="B93">
        <v>14.17199993</v>
      </c>
      <c r="C93">
        <v>0.64700000999999996</v>
      </c>
      <c r="D93">
        <v>814.80603026999995</v>
      </c>
      <c r="E93">
        <v>1.2912000400000001</v>
      </c>
      <c r="F93">
        <v>1239.49902344</v>
      </c>
      <c r="G93">
        <v>1.6568000300000001</v>
      </c>
      <c r="H93">
        <v>9.9000003020963209E+37</v>
      </c>
      <c r="J93" s="2">
        <f>TREND(Calibration!$A$2:$A$4,Calibration!$B$2:$B$4,C93)</f>
        <v>413.5577038218172</v>
      </c>
      <c r="K93" s="2">
        <f>TREND(Calibration!$A$2:$A$4,Calibration!$C$2:$C$4,E93)</f>
        <v>502.64000655798498</v>
      </c>
      <c r="L93" s="2">
        <f>TREND(Calibration!$A$2:$A$4,Calibration!$D$2:$D$4,G93)</f>
        <v>641.96606386770191</v>
      </c>
    </row>
    <row r="94" spans="1:12" x14ac:dyDescent="0.25">
      <c r="A94">
        <v>460085</v>
      </c>
      <c r="B94">
        <v>14.0909996</v>
      </c>
      <c r="C94">
        <v>0.63990002999999995</v>
      </c>
      <c r="D94">
        <v>978.10101318</v>
      </c>
      <c r="E94">
        <v>1.2902</v>
      </c>
      <c r="F94">
        <v>9.9000003020963209E+37</v>
      </c>
      <c r="G94">
        <v>1.6293</v>
      </c>
      <c r="H94">
        <v>1170.06799316</v>
      </c>
      <c r="J94" s="2">
        <f>TREND(Calibration!$A$2:$A$4,Calibration!$B$2:$B$4,C94)</f>
        <v>409.2027832181189</v>
      </c>
      <c r="K94" s="2">
        <f>TREND(Calibration!$A$2:$A$4,Calibration!$C$2:$C$4,E94)</f>
        <v>502.23540484782029</v>
      </c>
      <c r="L94" s="2">
        <f>TREND(Calibration!$A$2:$A$4,Calibration!$D$2:$D$4,G94)</f>
        <v>630.6294801221303</v>
      </c>
    </row>
    <row r="95" spans="1:12" x14ac:dyDescent="0.25">
      <c r="A95">
        <v>465085</v>
      </c>
      <c r="B95">
        <v>14.14599991</v>
      </c>
      <c r="C95">
        <v>0.64590000999999997</v>
      </c>
      <c r="D95">
        <v>694.07397461000005</v>
      </c>
      <c r="E95">
        <v>1.3009999999999999</v>
      </c>
      <c r="F95">
        <v>9.9000003020963209E+37</v>
      </c>
      <c r="G95">
        <v>1.63310003</v>
      </c>
      <c r="H95">
        <v>9.9000003020963209E+37</v>
      </c>
      <c r="J95" s="2">
        <f>TREND(Calibration!$A$2:$A$4,Calibration!$B$2:$B$4,C95)</f>
        <v>412.88299591220789</v>
      </c>
      <c r="K95" s="2">
        <f>TREND(Calibration!$A$2:$A$4,Calibration!$C$2:$C$4,E95)</f>
        <v>506.60492853665153</v>
      </c>
      <c r="L95" s="2">
        <f>TREND(Calibration!$A$2:$A$4,Calibration!$D$2:$D$4,G95)</f>
        <v>632.19600053431475</v>
      </c>
    </row>
    <row r="96" spans="1:12" x14ac:dyDescent="0.25">
      <c r="A96">
        <v>470085</v>
      </c>
      <c r="B96">
        <v>14.20400047</v>
      </c>
      <c r="C96">
        <v>0.64209998000000001</v>
      </c>
      <c r="D96">
        <v>601.43597411999997</v>
      </c>
      <c r="E96">
        <v>1.31659997</v>
      </c>
      <c r="F96">
        <v>9.9000003020963209E+37</v>
      </c>
      <c r="G96">
        <v>1.6297999599999999</v>
      </c>
      <c r="H96">
        <v>9.9000003020963209E+37</v>
      </c>
      <c r="J96" s="2">
        <f>TREND(Calibration!$A$2:$A$4,Calibration!$B$2:$B$4,C96)</f>
        <v>410.55216836879629</v>
      </c>
      <c r="K96" s="2">
        <f>TREND(Calibration!$A$2:$A$4,Calibration!$C$2:$C$4,E96)</f>
        <v>512.91645061628662</v>
      </c>
      <c r="L96" s="2">
        <f>TREND(Calibration!$A$2:$A$4,Calibration!$D$2:$D$4,G96)</f>
        <v>630.83558311217928</v>
      </c>
    </row>
    <row r="97" spans="1:12" x14ac:dyDescent="0.25">
      <c r="A97">
        <v>475086</v>
      </c>
      <c r="B97">
        <v>14.30799961</v>
      </c>
      <c r="C97">
        <v>0.64160001</v>
      </c>
      <c r="D97">
        <v>488.60400391000002</v>
      </c>
      <c r="E97">
        <v>1.3415000399999999</v>
      </c>
      <c r="F97">
        <v>9.9000003020963209E+37</v>
      </c>
      <c r="G97">
        <v>1.63469994</v>
      </c>
      <c r="H97">
        <v>1066.44799805</v>
      </c>
      <c r="J97" s="2">
        <f>TREND(Calibration!$A$2:$A$4,Calibration!$B$2:$B$4,C97)</f>
        <v>410.24550135646228</v>
      </c>
      <c r="K97" s="2">
        <f>TREND(Calibration!$A$2:$A$4,Calibration!$C$2:$C$4,E97)</f>
        <v>522.99065855319031</v>
      </c>
      <c r="L97" s="2">
        <f>TREND(Calibration!$A$2:$A$4,Calibration!$D$2:$D$4,G97)</f>
        <v>632.8555457675518</v>
      </c>
    </row>
    <row r="98" spans="1:12" x14ac:dyDescent="0.25">
      <c r="A98">
        <v>480085</v>
      </c>
      <c r="B98">
        <v>14.350000380000001</v>
      </c>
      <c r="C98">
        <v>0.64370000000000005</v>
      </c>
      <c r="D98">
        <v>992.39501953000001</v>
      </c>
      <c r="E98">
        <v>1.3334000100000001</v>
      </c>
      <c r="F98">
        <v>1209.16796875</v>
      </c>
      <c r="G98">
        <v>1.62820005</v>
      </c>
      <c r="H98">
        <v>9.9000003020963209E+37</v>
      </c>
      <c r="J98" s="2">
        <f>TREND(Calibration!$A$2:$A$4,Calibration!$B$2:$B$4,C98)</f>
        <v>411.53357395928094</v>
      </c>
      <c r="K98" s="2">
        <f>TREND(Calibration!$A$2:$A$4,Calibration!$C$2:$C$4,E98)</f>
        <v>519.71350364900104</v>
      </c>
      <c r="L98" s="2">
        <f>TREND(Calibration!$A$2:$A$4,Calibration!$D$2:$D$4,G98)</f>
        <v>630.17603787894211</v>
      </c>
    </row>
    <row r="99" spans="1:12" x14ac:dyDescent="0.25">
      <c r="A99">
        <v>485086</v>
      </c>
      <c r="B99">
        <v>14.414999959999999</v>
      </c>
      <c r="C99">
        <v>0.63669997</v>
      </c>
      <c r="D99">
        <v>972.44201659999999</v>
      </c>
      <c r="E99">
        <v>1.31120002</v>
      </c>
      <c r="F99">
        <v>869.05902100000003</v>
      </c>
      <c r="G99">
        <v>1.64059997</v>
      </c>
      <c r="H99">
        <v>9.9000003020963209E+37</v>
      </c>
      <c r="J99" s="2">
        <f>TREND(Calibration!$A$2:$A$4,Calibration!$B$2:$B$4,C99)</f>
        <v>407.23995976973305</v>
      </c>
      <c r="K99" s="2">
        <f>TREND(Calibration!$A$2:$A$4,Calibration!$C$2:$C$4,E99)</f>
        <v>510.73170900114735</v>
      </c>
      <c r="L99" s="2">
        <f>TREND(Calibration!$A$2:$A$4,Calibration!$D$2:$D$4,G99)</f>
        <v>635.28776799408706</v>
      </c>
    </row>
    <row r="100" spans="1:12" x14ac:dyDescent="0.25">
      <c r="A100">
        <v>490085</v>
      </c>
      <c r="B100">
        <v>14.42199993</v>
      </c>
      <c r="C100">
        <v>0.64480000999999998</v>
      </c>
      <c r="D100">
        <v>354.92001342999998</v>
      </c>
      <c r="E100">
        <v>1.34850001</v>
      </c>
      <c r="F100">
        <v>9.9000003020963209E+37</v>
      </c>
      <c r="G100">
        <v>1.6396000399999999</v>
      </c>
      <c r="H100">
        <v>9.9000003020963209E+37</v>
      </c>
      <c r="J100" s="2">
        <f>TREND(Calibration!$A$2:$A$4,Calibration!$B$2:$B$4,C100)</f>
        <v>412.20828800259852</v>
      </c>
      <c r="K100" s="2">
        <f>TREND(Calibration!$A$2:$A$4,Calibration!$C$2:$C$4,E100)</f>
        <v>525.82274510283003</v>
      </c>
      <c r="L100" s="2">
        <f>TREND(Calibration!$A$2:$A$4,Calibration!$D$2:$D$4,G100)</f>
        <v>634.87555789159944</v>
      </c>
    </row>
    <row r="101" spans="1:12" x14ac:dyDescent="0.25">
      <c r="A101">
        <v>495084</v>
      </c>
      <c r="B101">
        <v>14.35700035</v>
      </c>
      <c r="C101">
        <v>0.64259999999999995</v>
      </c>
      <c r="D101">
        <v>1169.01403809</v>
      </c>
      <c r="E101">
        <v>1.4315999699999999</v>
      </c>
      <c r="F101">
        <v>750.04901123000002</v>
      </c>
      <c r="G101">
        <v>1.6482000400000001</v>
      </c>
      <c r="H101">
        <v>9.9000003020963209E+37</v>
      </c>
      <c r="J101" s="2">
        <f>TREND(Calibration!$A$2:$A$4,Calibration!$B$2:$B$4,C101)</f>
        <v>410.85886604967158</v>
      </c>
      <c r="K101" s="2">
        <f>TREND(Calibration!$A$2:$A$4,Calibration!$C$2:$C$4,E101)</f>
        <v>559.443786191806</v>
      </c>
      <c r="L101" s="2">
        <f>TREND(Calibration!$A$2:$A$4,Calibration!$D$2:$D$4,G101)</f>
        <v>638.42081294084551</v>
      </c>
    </row>
    <row r="102" spans="1:12" x14ac:dyDescent="0.25">
      <c r="A102">
        <v>500084</v>
      </c>
      <c r="B102">
        <v>14.269000050000001</v>
      </c>
      <c r="C102">
        <v>0.64160001</v>
      </c>
      <c r="D102">
        <v>658.21398925999995</v>
      </c>
      <c r="E102">
        <v>1.37759995</v>
      </c>
      <c r="F102">
        <v>1002.72302246</v>
      </c>
      <c r="G102">
        <v>1.6449999799999999</v>
      </c>
      <c r="H102">
        <v>9.9000003020963209E+37</v>
      </c>
      <c r="J102" s="2">
        <f>TREND(Calibration!$A$2:$A$4,Calibration!$B$2:$B$4,C102)</f>
        <v>410.24550135646228</v>
      </c>
      <c r="K102" s="2">
        <f>TREND(Calibration!$A$2:$A$4,Calibration!$C$2:$C$4,E102)</f>
        <v>537.59615965593855</v>
      </c>
      <c r="L102" s="2">
        <f>TREND(Calibration!$A$2:$A$4,Calibration!$D$2:$D$4,G102)</f>
        <v>637.10162353702106</v>
      </c>
    </row>
    <row r="103" spans="1:12" x14ac:dyDescent="0.25">
      <c r="A103">
        <v>505084</v>
      </c>
      <c r="B103">
        <v>14.18500042</v>
      </c>
      <c r="C103">
        <v>0.64050001000000001</v>
      </c>
      <c r="D103">
        <v>316.93798828000001</v>
      </c>
      <c r="E103">
        <v>1.3566000499999999</v>
      </c>
      <c r="F103">
        <v>9.9000003020963209E+37</v>
      </c>
      <c r="G103">
        <v>1.63789999</v>
      </c>
      <c r="H103">
        <v>9.9000003020963209E+37</v>
      </c>
      <c r="J103" s="2">
        <f>TREND(Calibration!$A$2:$A$4,Calibration!$B$2:$B$4,C103)</f>
        <v>409.57079344685292</v>
      </c>
      <c r="K103" s="2">
        <f>TREND(Calibration!$A$2:$A$4,Calibration!$C$2:$C$4,E103)</f>
        <v>529.09990405287465</v>
      </c>
      <c r="L103" s="2">
        <f>TREND(Calibration!$A$2:$A$4,Calibration!$D$2:$D$4,G103)</f>
        <v>634.17473104898659</v>
      </c>
    </row>
    <row r="104" spans="1:12" x14ac:dyDescent="0.25">
      <c r="A104">
        <v>510084</v>
      </c>
      <c r="B104">
        <v>14.178999900000001</v>
      </c>
      <c r="C104">
        <v>0.64050001000000001</v>
      </c>
      <c r="D104">
        <v>497.49899291999998</v>
      </c>
      <c r="E104">
        <v>1.41330004</v>
      </c>
      <c r="F104">
        <v>9.9000003020963209E+37</v>
      </c>
      <c r="G104">
        <v>1.6368999500000001</v>
      </c>
      <c r="H104">
        <v>9.9000003020963209E+37</v>
      </c>
      <c r="J104" s="2">
        <f>TREND(Calibration!$A$2:$A$4,Calibration!$B$2:$B$4,C104)</f>
        <v>409.57079344685292</v>
      </c>
      <c r="K104" s="2">
        <f>TREND(Calibration!$A$2:$A$4,Calibration!$C$2:$C$4,E104)</f>
        <v>552.03989937338406</v>
      </c>
      <c r="L104" s="2">
        <f>TREND(Calibration!$A$2:$A$4,Calibration!$D$2:$D$4,G104)</f>
        <v>633.76247560021363</v>
      </c>
    </row>
    <row r="105" spans="1:12" x14ac:dyDescent="0.25">
      <c r="A105">
        <v>515084</v>
      </c>
      <c r="B105">
        <v>14.20400047</v>
      </c>
      <c r="C105">
        <v>0.64429997999999999</v>
      </c>
      <c r="D105">
        <v>414.80899047999998</v>
      </c>
      <c r="E105">
        <v>1.35769999</v>
      </c>
      <c r="F105">
        <v>9.9000003020963209E+37</v>
      </c>
      <c r="G105">
        <v>1.6352000200000001</v>
      </c>
      <c r="H105">
        <v>9.9000003020963209E+37</v>
      </c>
      <c r="J105" s="2">
        <f>TREND(Calibration!$A$2:$A$4,Calibration!$B$2:$B$4,C105)</f>
        <v>411.90158418801497</v>
      </c>
      <c r="K105" s="2">
        <f>TREND(Calibration!$A$2:$A$4,Calibration!$C$2:$C$4,E105)</f>
        <v>529.54492385716105</v>
      </c>
      <c r="L105" s="2">
        <f>TREND(Calibration!$A$2:$A$4,Calibration!$D$2:$D$4,G105)</f>
        <v>633.06169822627589</v>
      </c>
    </row>
    <row r="106" spans="1:12" x14ac:dyDescent="0.25">
      <c r="A106">
        <v>520084</v>
      </c>
      <c r="B106">
        <v>14.291999819999999</v>
      </c>
      <c r="C106">
        <v>0.64529996999999995</v>
      </c>
      <c r="D106">
        <v>184.15400696</v>
      </c>
      <c r="E106">
        <v>1.37600005</v>
      </c>
      <c r="F106">
        <v>9.9000003020963209E+37</v>
      </c>
      <c r="G106">
        <v>1.6217000500000001</v>
      </c>
      <c r="H106">
        <v>9.9000003020963209E+37</v>
      </c>
      <c r="J106" s="2">
        <f>TREND(Calibration!$A$2:$A$4,Calibration!$B$2:$B$4,C106)</f>
        <v>412.51494888122426</v>
      </c>
      <c r="K106" s="2">
        <f>TREND(Calibration!$A$2:$A$4,Calibration!$C$2:$C$4,E106)</f>
        <v>536.94886327170138</v>
      </c>
      <c r="L106" s="2">
        <f>TREND(Calibration!$A$2:$A$4,Calibration!$D$2:$D$4,G106)</f>
        <v>627.49648464404697</v>
      </c>
    </row>
    <row r="107" spans="1:12" x14ac:dyDescent="0.25">
      <c r="A107">
        <v>525084</v>
      </c>
      <c r="B107">
        <v>14.350000380000001</v>
      </c>
      <c r="C107">
        <v>0.64429997999999999</v>
      </c>
      <c r="D107">
        <v>543.18103026999995</v>
      </c>
      <c r="E107">
        <v>1.38680005</v>
      </c>
      <c r="F107">
        <v>9.9000003020963209E+37</v>
      </c>
      <c r="G107">
        <v>1.61689997</v>
      </c>
      <c r="H107">
        <v>9.9000003020963209E+37</v>
      </c>
      <c r="J107" s="2">
        <f>TREND(Calibration!$A$2:$A$4,Calibration!$B$2:$B$4,C107)</f>
        <v>411.90158418801497</v>
      </c>
      <c r="K107" s="2">
        <f>TREND(Calibration!$A$2:$A$4,Calibration!$C$2:$C$4,E107)</f>
        <v>541.31838696053273</v>
      </c>
      <c r="L107" s="2">
        <f>TREND(Calibration!$A$2:$A$4,Calibration!$D$2:$D$4,G107)</f>
        <v>625.51770466069991</v>
      </c>
    </row>
    <row r="108" spans="1:12" x14ac:dyDescent="0.25">
      <c r="A108">
        <v>530084</v>
      </c>
      <c r="B108">
        <v>14.43500042</v>
      </c>
      <c r="C108">
        <v>0.64480000999999998</v>
      </c>
      <c r="D108">
        <v>408.41400146000001</v>
      </c>
      <c r="E108">
        <v>1.3377000100000001</v>
      </c>
      <c r="F108">
        <v>9.9000003020963209E+37</v>
      </c>
      <c r="G108">
        <v>1.6066000499999999</v>
      </c>
      <c r="H108">
        <v>9.9000003020963209E+37</v>
      </c>
      <c r="J108" s="2">
        <f>TREND(Calibration!$A$2:$A$4,Calibration!$B$2:$B$4,C108)</f>
        <v>412.20828800259852</v>
      </c>
      <c r="K108" s="2">
        <f>TREND(Calibration!$A$2:$A$4,Calibration!$C$2:$C$4,E108)</f>
        <v>521.45322141399868</v>
      </c>
      <c r="L108" s="2">
        <f>TREND(Calibration!$A$2:$A$4,Calibration!$D$2:$D$4,G108)</f>
        <v>621.27167635990577</v>
      </c>
    </row>
    <row r="109" spans="1:12" x14ac:dyDescent="0.25">
      <c r="A109">
        <v>535083</v>
      </c>
      <c r="B109">
        <v>14.44499969</v>
      </c>
      <c r="C109">
        <v>0.64259999999999995</v>
      </c>
      <c r="D109">
        <v>342.84399414000001</v>
      </c>
      <c r="E109">
        <v>1.3662999899999999</v>
      </c>
      <c r="F109">
        <v>9.9000003020963209E+37</v>
      </c>
      <c r="G109">
        <v>1.5887999500000001</v>
      </c>
      <c r="H109">
        <v>9.9000003020963209E+37</v>
      </c>
      <c r="J109" s="2">
        <f>TREND(Calibration!$A$2:$A$4,Calibration!$B$2:$B$4,C109)</f>
        <v>410.85886604967158</v>
      </c>
      <c r="K109" s="2">
        <f>TREND(Calibration!$A$2:$A$4,Calibration!$C$2:$C$4,E109)</f>
        <v>533.02435938715644</v>
      </c>
      <c r="L109" s="2">
        <f>TREND(Calibration!$A$2:$A$4,Calibration!$D$2:$D$4,G109)</f>
        <v>613.9337816619892</v>
      </c>
    </row>
    <row r="110" spans="1:12" x14ac:dyDescent="0.25">
      <c r="A110">
        <v>540084</v>
      </c>
      <c r="B110">
        <v>14.37300014</v>
      </c>
      <c r="C110">
        <v>0.63990002999999995</v>
      </c>
      <c r="D110">
        <v>435.23901367000002</v>
      </c>
      <c r="E110">
        <v>1.31550002</v>
      </c>
      <c r="F110">
        <v>9.9000003020963209E+37</v>
      </c>
      <c r="G110">
        <v>1.5834000100000001</v>
      </c>
      <c r="H110">
        <v>9.9000003020963209E+37</v>
      </c>
      <c r="J110" s="2">
        <f>TREND(Calibration!$A$2:$A$4,Calibration!$B$2:$B$4,C110)</f>
        <v>409.2027832181189</v>
      </c>
      <c r="K110" s="2">
        <f>TREND(Calibration!$A$2:$A$4,Calibration!$C$2:$C$4,E110)</f>
        <v>512.47142676614499</v>
      </c>
      <c r="L110" s="2">
        <f>TREND(Calibration!$A$2:$A$4,Calibration!$D$2:$D$4,G110)</f>
        <v>611.7077160165677</v>
      </c>
    </row>
    <row r="111" spans="1:12" x14ac:dyDescent="0.25">
      <c r="A111">
        <v>545084</v>
      </c>
      <c r="B111">
        <v>14.31499958</v>
      </c>
      <c r="C111">
        <v>0.63290000000000002</v>
      </c>
      <c r="D111">
        <v>307.86898803999998</v>
      </c>
      <c r="E111">
        <v>1.31719995</v>
      </c>
      <c r="F111">
        <v>1328.2030029299999</v>
      </c>
      <c r="G111">
        <v>1.58449996</v>
      </c>
      <c r="H111">
        <v>9.9000003020963209E+37</v>
      </c>
      <c r="J111" s="2">
        <f>TREND(Calibration!$A$2:$A$4,Calibration!$B$2:$B$4,C111)</f>
        <v>404.90916902857106</v>
      </c>
      <c r="K111" s="2">
        <f>TREND(Calibration!$A$2:$A$4,Calibration!$C$2:$C$4,E111)</f>
        <v>513.15919384062238</v>
      </c>
      <c r="L111" s="2">
        <f>TREND(Calibration!$A$2:$A$4,Calibration!$D$2:$D$4,G111)</f>
        <v>612.16115825975578</v>
      </c>
    </row>
    <row r="112" spans="1:12" x14ac:dyDescent="0.25">
      <c r="A112">
        <v>550085</v>
      </c>
      <c r="B112">
        <v>14.23400021</v>
      </c>
      <c r="C112">
        <v>0.63719999999999999</v>
      </c>
      <c r="D112">
        <v>109.81099700999999</v>
      </c>
      <c r="E112">
        <v>1.31449997</v>
      </c>
      <c r="F112">
        <v>9.9000003020963209E+37</v>
      </c>
      <c r="G112">
        <v>1.5829000499999999</v>
      </c>
      <c r="H112">
        <v>1197.92700195</v>
      </c>
      <c r="J112" s="2">
        <f>TREND(Calibration!$A$2:$A$4,Calibration!$B$2:$B$4,C112)</f>
        <v>407.5466635843166</v>
      </c>
      <c r="K112" s="2">
        <f>TREND(Calibration!$A$2:$A$4,Calibration!$C$2:$C$4,E112)</f>
        <v>512.06682101012507</v>
      </c>
      <c r="L112" s="2">
        <f>TREND(Calibration!$A$2:$A$4,Calibration!$D$2:$D$4,G112)</f>
        <v>611.50161302651873</v>
      </c>
    </row>
    <row r="113" spans="1:12" x14ac:dyDescent="0.25">
      <c r="A113">
        <v>555083</v>
      </c>
      <c r="B113">
        <v>14.14299965</v>
      </c>
      <c r="C113">
        <v>0.63180000000000003</v>
      </c>
      <c r="D113">
        <v>1136.1779785199999</v>
      </c>
      <c r="E113">
        <v>1.30910003</v>
      </c>
      <c r="F113">
        <v>873.08697510000002</v>
      </c>
      <c r="G113">
        <v>1.5882999900000001</v>
      </c>
      <c r="H113">
        <v>9.9000003020963209E+37</v>
      </c>
      <c r="J113" s="2">
        <f>TREND(Calibration!$A$2:$A$4,Calibration!$B$2:$B$4,C113)</f>
        <v>404.23446111896169</v>
      </c>
      <c r="K113" s="2">
        <f>TREND(Calibration!$A$2:$A$4,Calibration!$C$2:$C$4,E113)</f>
        <v>509.88208344084092</v>
      </c>
      <c r="L113" s="2">
        <f>TREND(Calibration!$A$2:$A$4,Calibration!$D$2:$D$4,G113)</f>
        <v>613.72767867194034</v>
      </c>
    </row>
    <row r="114" spans="1:12" x14ac:dyDescent="0.25">
      <c r="A114">
        <v>560085</v>
      </c>
      <c r="B114">
        <v>14.10700035</v>
      </c>
      <c r="C114">
        <v>0.63400000000000001</v>
      </c>
      <c r="D114">
        <v>412.24798584000001</v>
      </c>
      <c r="E114">
        <v>1.31659997</v>
      </c>
      <c r="F114">
        <v>1089.9010009799999</v>
      </c>
      <c r="G114">
        <v>1.59099996</v>
      </c>
      <c r="H114">
        <v>9.9000003020963209E+37</v>
      </c>
      <c r="J114" s="2">
        <f>TREND(Calibration!$A$2:$A$4,Calibration!$B$2:$B$4,C114)</f>
        <v>405.58387693818037</v>
      </c>
      <c r="K114" s="2">
        <f>TREND(Calibration!$A$2:$A$4,Calibration!$C$2:$C$4,E114)</f>
        <v>512.91645061628662</v>
      </c>
      <c r="L114" s="2">
        <f>TREND(Calibration!$A$2:$A$4,Calibration!$D$2:$D$4,G114)</f>
        <v>614.84071149465103</v>
      </c>
    </row>
    <row r="115" spans="1:12" x14ac:dyDescent="0.25">
      <c r="A115">
        <v>565084</v>
      </c>
      <c r="B115">
        <v>14.18500042</v>
      </c>
      <c r="C115">
        <v>0.63510001000000005</v>
      </c>
      <c r="D115">
        <v>-3.03600001</v>
      </c>
      <c r="E115">
        <v>1.29770005</v>
      </c>
      <c r="F115">
        <v>927.21197510000002</v>
      </c>
      <c r="G115">
        <v>1.5946999799999999</v>
      </c>
      <c r="H115">
        <v>9.9000003020963209E+37</v>
      </c>
      <c r="J115" s="2">
        <f>TREND(Calibration!$A$2:$A$4,Calibration!$B$2:$B$4,C115)</f>
        <v>406.258590981498</v>
      </c>
      <c r="K115" s="2">
        <f>TREND(Calibration!$A$2:$A$4,Calibration!$C$2:$C$4,E115)</f>
        <v>505.26981652767392</v>
      </c>
      <c r="L115" s="2">
        <f>TREND(Calibration!$A$2:$A$4,Calibration!$D$2:$D$4,G115)</f>
        <v>616.36600388852435</v>
      </c>
    </row>
    <row r="116" spans="1:12" x14ac:dyDescent="0.25">
      <c r="A116">
        <v>570084</v>
      </c>
      <c r="B116">
        <v>14.23700047</v>
      </c>
      <c r="C116">
        <v>0.63889998000000003</v>
      </c>
      <c r="D116">
        <v>542.16198729999996</v>
      </c>
      <c r="E116">
        <v>1.2884999500000001</v>
      </c>
      <c r="F116">
        <v>835.70300293000003</v>
      </c>
      <c r="G116">
        <v>1.6066000499999999</v>
      </c>
      <c r="H116">
        <v>9.9000003020963209E+37</v>
      </c>
      <c r="J116" s="2">
        <f>TREND(Calibration!$A$2:$A$4,Calibration!$B$2:$B$4,C116)</f>
        <v>408.58938172265999</v>
      </c>
      <c r="K116" s="2">
        <f>TREND(Calibration!$A$2:$A$4,Calibration!$C$2:$C$4,E116)</f>
        <v>501.54758922307974</v>
      </c>
      <c r="L116" s="2">
        <f>TREND(Calibration!$A$2:$A$4,Calibration!$D$2:$D$4,G116)</f>
        <v>621.27167635990577</v>
      </c>
    </row>
    <row r="117" spans="1:12" x14ac:dyDescent="0.25">
      <c r="A117">
        <v>575085</v>
      </c>
      <c r="B117">
        <v>14.347000120000001</v>
      </c>
      <c r="C117">
        <v>0.64209998000000001</v>
      </c>
      <c r="D117">
        <v>583.12902831999997</v>
      </c>
      <c r="E117">
        <v>1.29990005</v>
      </c>
      <c r="F117">
        <v>672.45397949000005</v>
      </c>
      <c r="G117">
        <v>1.60720003</v>
      </c>
      <c r="H117">
        <v>9.9000003020963209E+37</v>
      </c>
      <c r="J117" s="2">
        <f>TREND(Calibration!$A$2:$A$4,Calibration!$B$2:$B$4,C117)</f>
        <v>410.55216836879629</v>
      </c>
      <c r="K117" s="2">
        <f>TREND(Calibration!$A$2:$A$4,Calibration!$C$2:$C$4,E117)</f>
        <v>506.15990468650989</v>
      </c>
      <c r="L117" s="2">
        <f>TREND(Calibration!$A$2:$A$4,Calibration!$D$2:$D$4,G117)</f>
        <v>621.51901149065543</v>
      </c>
    </row>
    <row r="118" spans="1:12" x14ac:dyDescent="0.25">
      <c r="A118">
        <v>580084</v>
      </c>
      <c r="B118">
        <v>14.444000239999999</v>
      </c>
      <c r="C118">
        <v>0.63889998000000003</v>
      </c>
      <c r="D118">
        <v>767.81500243999994</v>
      </c>
      <c r="E118">
        <v>1.3408999399999999</v>
      </c>
      <c r="F118">
        <v>761.87799071999996</v>
      </c>
      <c r="G118">
        <v>1.6217000500000001</v>
      </c>
      <c r="H118">
        <v>9.9000003020963209E+37</v>
      </c>
      <c r="J118" s="2">
        <f>TREND(Calibration!$A$2:$A$4,Calibration!$B$2:$B$4,C118)</f>
        <v>408.58938172265999</v>
      </c>
      <c r="K118" s="2">
        <f>TREND(Calibration!$A$2:$A$4,Calibration!$C$2:$C$4,E118)</f>
        <v>522.7478667785914</v>
      </c>
      <c r="L118" s="2">
        <f>TREND(Calibration!$A$2:$A$4,Calibration!$D$2:$D$4,G118)</f>
        <v>627.49648464404697</v>
      </c>
    </row>
    <row r="119" spans="1:12" x14ac:dyDescent="0.25">
      <c r="A119">
        <v>585084</v>
      </c>
      <c r="B119">
        <v>14.47000027</v>
      </c>
      <c r="C119">
        <v>0.64590000999999997</v>
      </c>
      <c r="D119">
        <v>938.83801270000004</v>
      </c>
      <c r="E119">
        <v>1.3528000099999999</v>
      </c>
      <c r="F119">
        <v>868.37701416000004</v>
      </c>
      <c r="G119">
        <v>1.6244000199999999</v>
      </c>
      <c r="H119">
        <v>9.9000003020963209E+37</v>
      </c>
      <c r="J119" s="2">
        <f>TREND(Calibration!$A$2:$A$4,Calibration!$B$2:$B$4,C119)</f>
        <v>412.88299591220789</v>
      </c>
      <c r="K119" s="2">
        <f>TREND(Calibration!$A$2:$A$4,Calibration!$C$2:$C$4,E119)</f>
        <v>527.56246286782766</v>
      </c>
      <c r="L119" s="2">
        <f>TREND(Calibration!$A$2:$A$4,Calibration!$D$2:$D$4,G119)</f>
        <v>628.60951746675767</v>
      </c>
    </row>
    <row r="120" spans="1:12" x14ac:dyDescent="0.25">
      <c r="A120">
        <v>590084</v>
      </c>
      <c r="B120">
        <v>14.472999570000001</v>
      </c>
      <c r="C120">
        <v>0.64319998</v>
      </c>
      <c r="D120">
        <v>1221.9219970700001</v>
      </c>
      <c r="E120">
        <v>1.38629997</v>
      </c>
      <c r="F120">
        <v>650.75701904000005</v>
      </c>
      <c r="G120">
        <v>1.6352000200000001</v>
      </c>
      <c r="H120">
        <v>9.9000003020963209E+37</v>
      </c>
      <c r="J120" s="2">
        <f>TREND(Calibration!$A$2:$A$4,Calibration!$B$2:$B$4,C120)</f>
        <v>411.2268762784056</v>
      </c>
      <c r="K120" s="2">
        <f>TREND(Calibration!$A$2:$A$4,Calibration!$C$2:$C$4,E120)</f>
        <v>541.11606183031881</v>
      </c>
      <c r="L120" s="2">
        <f>TREND(Calibration!$A$2:$A$4,Calibration!$D$2:$D$4,G120)</f>
        <v>633.06169822627589</v>
      </c>
    </row>
    <row r="121" spans="1:12" x14ac:dyDescent="0.25">
      <c r="A121">
        <v>595085</v>
      </c>
      <c r="B121">
        <v>14.413999560000001</v>
      </c>
      <c r="C121">
        <v>0.64590000999999997</v>
      </c>
      <c r="D121">
        <v>934.78002930000002</v>
      </c>
      <c r="E121">
        <v>1.40409994</v>
      </c>
      <c r="F121">
        <v>823.81097411999997</v>
      </c>
      <c r="G121">
        <v>1.6390000600000001</v>
      </c>
      <c r="H121">
        <v>1347.29296875</v>
      </c>
      <c r="J121" s="2">
        <f>TREND(Calibration!$A$2:$A$4,Calibration!$B$2:$B$4,C121)</f>
        <v>412.88299591220789</v>
      </c>
      <c r="K121" s="2">
        <f>TREND(Calibration!$A$2:$A$4,Calibration!$C$2:$C$4,E121)</f>
        <v>548.31767206878988</v>
      </c>
      <c r="L121" s="2">
        <f>TREND(Calibration!$A$2:$A$4,Calibration!$D$2:$D$4,G121)</f>
        <v>634.62822276084989</v>
      </c>
    </row>
    <row r="122" spans="1:12" x14ac:dyDescent="0.25">
      <c r="A122">
        <v>600085</v>
      </c>
      <c r="B122">
        <v>14.303999900000001</v>
      </c>
      <c r="C122">
        <v>0.64160001</v>
      </c>
      <c r="D122">
        <v>1297.9289550799999</v>
      </c>
      <c r="E122">
        <v>1.30369997</v>
      </c>
      <c r="F122">
        <v>673.77801513999998</v>
      </c>
      <c r="G122">
        <v>1.64660001</v>
      </c>
      <c r="H122">
        <v>9.9000003020963209E+37</v>
      </c>
      <c r="J122" s="2">
        <f>TREND(Calibration!$A$2:$A$4,Calibration!$B$2:$B$4,C122)</f>
        <v>410.24550135646228</v>
      </c>
      <c r="K122" s="2">
        <f>TREND(Calibration!$A$2:$A$4,Calibration!$C$2:$C$4,E122)</f>
        <v>507.69729732129372</v>
      </c>
      <c r="L122" s="2">
        <f>TREND(Calibration!$A$2:$A$4,Calibration!$D$2:$D$4,G122)</f>
        <v>637.76121823893322</v>
      </c>
    </row>
    <row r="123" spans="1:12" x14ac:dyDescent="0.25">
      <c r="A123">
        <v>605086</v>
      </c>
      <c r="B123">
        <v>14.31299973</v>
      </c>
      <c r="C123">
        <v>0.63669997</v>
      </c>
      <c r="D123">
        <v>1202.61096191</v>
      </c>
      <c r="E123">
        <v>1.3230999699999999</v>
      </c>
      <c r="F123">
        <v>1175.8339843700001</v>
      </c>
      <c r="G123">
        <v>1.6454999400000001</v>
      </c>
      <c r="H123">
        <v>1264.1149902300001</v>
      </c>
      <c r="J123" s="2">
        <f>TREND(Calibration!$A$2:$A$4,Calibration!$B$2:$B$4,C123)</f>
        <v>407.23995976973305</v>
      </c>
      <c r="K123" s="2">
        <f>TREND(Calibration!$A$2:$A$4,Calibration!$C$2:$C$4,E123)</f>
        <v>515.54625654012034</v>
      </c>
      <c r="L123" s="2">
        <f>TREND(Calibration!$A$2:$A$4,Calibration!$D$2:$D$4,G123)</f>
        <v>637.30772652707003</v>
      </c>
    </row>
    <row r="124" spans="1:12" x14ac:dyDescent="0.25">
      <c r="A124">
        <v>610085</v>
      </c>
      <c r="B124">
        <v>14.22900009</v>
      </c>
      <c r="C124">
        <v>0.63620001000000004</v>
      </c>
      <c r="D124">
        <v>1241.9709472699999</v>
      </c>
      <c r="E124">
        <v>1.35230005</v>
      </c>
      <c r="F124">
        <v>456.19601440000002</v>
      </c>
      <c r="G124">
        <v>1.6439000399999999</v>
      </c>
      <c r="H124">
        <v>9.9000003020963209E+37</v>
      </c>
      <c r="J124" s="2">
        <f>TREND(Calibration!$A$2:$A$4,Calibration!$B$2:$B$4,C124)</f>
        <v>406.93329889110737</v>
      </c>
      <c r="K124" s="2">
        <f>TREND(Calibration!$A$2:$A$4,Calibration!$C$2:$C$4,E124)</f>
        <v>527.36018628787701</v>
      </c>
      <c r="L124" s="2">
        <f>TREND(Calibration!$A$2:$A$4,Calibration!$D$2:$D$4,G124)</f>
        <v>636.64818541622242</v>
      </c>
    </row>
    <row r="125" spans="1:12" x14ac:dyDescent="0.25">
      <c r="A125">
        <v>615085</v>
      </c>
      <c r="B125">
        <v>14.289999959999999</v>
      </c>
      <c r="C125">
        <v>0.63239997999999997</v>
      </c>
      <c r="D125">
        <v>759.16497803000004</v>
      </c>
      <c r="E125">
        <v>1.2961000199999999</v>
      </c>
      <c r="F125">
        <v>747.52197265999996</v>
      </c>
      <c r="G125">
        <v>1.64709997</v>
      </c>
      <c r="H125">
        <v>9.9000003020963209E+37</v>
      </c>
      <c r="J125" s="2">
        <f>TREND(Calibration!$A$2:$A$4,Calibration!$B$2:$B$4,C125)</f>
        <v>404.60247134769565</v>
      </c>
      <c r="K125" s="2">
        <f>TREND(Calibration!$A$2:$A$4,Calibration!$C$2:$C$4,E125)</f>
        <v>504.62246754731825</v>
      </c>
      <c r="L125" s="2">
        <f>TREND(Calibration!$A$2:$A$4,Calibration!$D$2:$D$4,G125)</f>
        <v>637.9673212289822</v>
      </c>
    </row>
    <row r="126" spans="1:12" x14ac:dyDescent="0.25">
      <c r="A126">
        <v>620085</v>
      </c>
      <c r="B126">
        <v>14.380000109999999</v>
      </c>
      <c r="C126">
        <v>0.62860000000000005</v>
      </c>
      <c r="D126">
        <v>444.20999146000003</v>
      </c>
      <c r="E126">
        <v>1.2912000400000001</v>
      </c>
      <c r="F126">
        <v>1063.0350341799999</v>
      </c>
      <c r="G126">
        <v>1.6617000099999999</v>
      </c>
      <c r="H126">
        <v>9.9000003020963209E+37</v>
      </c>
      <c r="J126" s="2">
        <f>TREND(Calibration!$A$2:$A$4,Calibration!$B$2:$B$4,C126)</f>
        <v>402.27167447282545</v>
      </c>
      <c r="K126" s="2">
        <f>TREND(Calibration!$A$2:$A$4,Calibration!$C$2:$C$4,E126)</f>
        <v>502.64000655798498</v>
      </c>
      <c r="L126" s="2">
        <f>TREND(Calibration!$A$2:$A$4,Calibration!$D$2:$D$4,G126)</f>
        <v>643.98602652307432</v>
      </c>
    </row>
    <row r="127" spans="1:12" x14ac:dyDescent="0.25">
      <c r="A127">
        <v>625085</v>
      </c>
      <c r="B127">
        <v>14.43999958</v>
      </c>
      <c r="C127">
        <v>0.62699996999999996</v>
      </c>
      <c r="D127">
        <v>439.00900268999999</v>
      </c>
      <c r="E127">
        <v>1.27670002</v>
      </c>
      <c r="F127">
        <v>1027.8850097699999</v>
      </c>
      <c r="G127">
        <v>1.66550004</v>
      </c>
      <c r="H127">
        <v>9.9000003020963209E+37</v>
      </c>
      <c r="J127" s="2">
        <f>TREND(Calibration!$A$2:$A$4,Calibration!$B$2:$B$4,C127)</f>
        <v>401.29026274863241</v>
      </c>
      <c r="K127" s="2">
        <f>TREND(Calibration!$A$2:$A$4,Calibration!$C$2:$C$4,E127)</f>
        <v>496.77350832849152</v>
      </c>
      <c r="L127" s="2">
        <f>TREND(Calibration!$A$2:$A$4,Calibration!$D$2:$D$4,G127)</f>
        <v>645.55254693525876</v>
      </c>
    </row>
    <row r="128" spans="1:12" x14ac:dyDescent="0.25">
      <c r="A128">
        <v>630085</v>
      </c>
      <c r="B128">
        <v>14.472000120000001</v>
      </c>
      <c r="C128">
        <v>0.63129997000000004</v>
      </c>
      <c r="D128">
        <v>405.92599487000001</v>
      </c>
      <c r="E128">
        <v>1.3161</v>
      </c>
      <c r="F128">
        <v>1054.5300293</v>
      </c>
      <c r="G128">
        <v>1.65900004</v>
      </c>
      <c r="H128">
        <v>9.9000003020963209E+37</v>
      </c>
      <c r="J128" s="2">
        <f>TREND(Calibration!$A$2:$A$4,Calibration!$B$2:$B$4,C128)</f>
        <v>403.92775730437813</v>
      </c>
      <c r="K128" s="2">
        <f>TREND(Calibration!$A$2:$A$4,Calibration!$C$2:$C$4,E128)</f>
        <v>512.71416999048063</v>
      </c>
      <c r="L128" s="2">
        <f>TREND(Calibration!$A$2:$A$4,Calibration!$D$2:$D$4,G128)</f>
        <v>642.87299370036362</v>
      </c>
    </row>
    <row r="129" spans="1:12" x14ac:dyDescent="0.25">
      <c r="A129">
        <v>635086</v>
      </c>
      <c r="B129">
        <v>14.54800034</v>
      </c>
      <c r="C129">
        <v>0.63940001000000002</v>
      </c>
      <c r="D129">
        <v>116.81500244</v>
      </c>
      <c r="E129">
        <v>1.35549998</v>
      </c>
      <c r="F129">
        <v>9.9000003020963209E+37</v>
      </c>
      <c r="G129">
        <v>1.64769995</v>
      </c>
      <c r="H129">
        <v>1220.7159423799999</v>
      </c>
      <c r="J129" s="2">
        <f>TREND(Calibration!$A$2:$A$4,Calibration!$B$2:$B$4,C129)</f>
        <v>408.89608553724361</v>
      </c>
      <c r="K129" s="2">
        <f>TREND(Calibration!$A$2:$A$4,Calibration!$C$2:$C$4,E129)</f>
        <v>528.65483165246985</v>
      </c>
      <c r="L129" s="2">
        <f>TREND(Calibration!$A$2:$A$4,Calibration!$D$2:$D$4,G129)</f>
        <v>638.21465635973186</v>
      </c>
    </row>
    <row r="130" spans="1:12" x14ac:dyDescent="0.25">
      <c r="A130">
        <v>640086</v>
      </c>
      <c r="B130">
        <v>14.48600006</v>
      </c>
      <c r="C130">
        <v>0.63889998000000003</v>
      </c>
      <c r="D130">
        <v>1020.63000488</v>
      </c>
      <c r="E130">
        <v>1.3096000000000001</v>
      </c>
      <c r="F130">
        <v>1148.4980468700001</v>
      </c>
      <c r="G130">
        <v>1.65090001</v>
      </c>
      <c r="H130">
        <v>9.9000003020963209E+37</v>
      </c>
      <c r="J130" s="2">
        <f>TREND(Calibration!$A$2:$A$4,Calibration!$B$2:$B$4,C130)</f>
        <v>408.58938172265999</v>
      </c>
      <c r="K130" s="2">
        <f>TREND(Calibration!$A$2:$A$4,Calibration!$C$2:$C$4,E130)</f>
        <v>510.08436406664703</v>
      </c>
      <c r="L130" s="2">
        <f>TREND(Calibration!$A$2:$A$4,Calibration!$D$2:$D$4,G130)</f>
        <v>639.5338457635562</v>
      </c>
    </row>
    <row r="131" spans="1:12" x14ac:dyDescent="0.25">
      <c r="A131">
        <v>645085</v>
      </c>
      <c r="B131">
        <v>14.37800026</v>
      </c>
      <c r="C131">
        <v>0.63510001000000005</v>
      </c>
      <c r="D131">
        <v>458.20098876999998</v>
      </c>
      <c r="E131">
        <v>1.30799997</v>
      </c>
      <c r="F131">
        <v>9.9000003020963209E+37</v>
      </c>
      <c r="G131">
        <v>1.6497999400000001</v>
      </c>
      <c r="H131">
        <v>9.9000003020963209E+37</v>
      </c>
      <c r="J131" s="2">
        <f>TREND(Calibration!$A$2:$A$4,Calibration!$B$2:$B$4,C131)</f>
        <v>406.258590981498</v>
      </c>
      <c r="K131" s="2">
        <f>TREND(Calibration!$A$2:$A$4,Calibration!$C$2:$C$4,E131)</f>
        <v>509.43701508629135</v>
      </c>
      <c r="L131" s="2">
        <f>TREND(Calibration!$A$2:$A$4,Calibration!$D$2:$D$4,G131)</f>
        <v>639.08035405169301</v>
      </c>
    </row>
    <row r="132" spans="1:12" x14ac:dyDescent="0.25">
      <c r="A132">
        <v>650085</v>
      </c>
      <c r="B132">
        <v>14.321999549999999</v>
      </c>
      <c r="C132">
        <v>0.63620001000000004</v>
      </c>
      <c r="D132">
        <v>233.55099487000001</v>
      </c>
      <c r="E132">
        <v>1.3247</v>
      </c>
      <c r="F132">
        <v>9.9000003020963209E+37</v>
      </c>
      <c r="G132">
        <v>1.64709997</v>
      </c>
      <c r="H132">
        <v>1342.3489990200001</v>
      </c>
      <c r="J132" s="2">
        <f>TREND(Calibration!$A$2:$A$4,Calibration!$B$2:$B$4,C132)</f>
        <v>406.93329889110737</v>
      </c>
      <c r="K132" s="2">
        <f>TREND(Calibration!$A$2:$A$4,Calibration!$C$2:$C$4,E132)</f>
        <v>516.19360552047601</v>
      </c>
      <c r="L132" s="2">
        <f>TREND(Calibration!$A$2:$A$4,Calibration!$D$2:$D$4,G132)</f>
        <v>637.9673212289822</v>
      </c>
    </row>
    <row r="133" spans="1:12" x14ac:dyDescent="0.25">
      <c r="A133">
        <v>655086</v>
      </c>
      <c r="B133">
        <v>14.20699978</v>
      </c>
      <c r="C133">
        <v>0.63779998000000004</v>
      </c>
      <c r="D133">
        <v>426.60699462999997</v>
      </c>
      <c r="E133">
        <v>1.28149998</v>
      </c>
      <c r="F133">
        <v>9.9000003020963209E+37</v>
      </c>
      <c r="G133">
        <v>1.64660001</v>
      </c>
      <c r="H133">
        <v>9.9000003020963209E+37</v>
      </c>
      <c r="J133" s="2">
        <f>TREND(Calibration!$A$2:$A$4,Calibration!$B$2:$B$4,C133)</f>
        <v>407.91467381305068</v>
      </c>
      <c r="K133" s="2">
        <f>TREND(Calibration!$A$2:$A$4,Calibration!$C$2:$C$4,E133)</f>
        <v>498.71550267344003</v>
      </c>
      <c r="L133" s="2">
        <f>TREND(Calibration!$A$2:$A$4,Calibration!$D$2:$D$4,G133)</f>
        <v>637.76121823893322</v>
      </c>
    </row>
    <row r="134" spans="1:12" x14ac:dyDescent="0.25">
      <c r="A134">
        <v>660085</v>
      </c>
      <c r="B134">
        <v>14.192999840000001</v>
      </c>
      <c r="C134">
        <v>0.63889998000000003</v>
      </c>
      <c r="D134">
        <v>556.11401366999996</v>
      </c>
      <c r="E134">
        <v>1.28579998</v>
      </c>
      <c r="F134">
        <v>9.9000003020963209E+37</v>
      </c>
      <c r="G134">
        <v>1.64660001</v>
      </c>
      <c r="H134">
        <v>1237.5019531200001</v>
      </c>
      <c r="J134" s="2">
        <f>TREND(Calibration!$A$2:$A$4,Calibration!$B$2:$B$4,C134)</f>
        <v>408.58938172265999</v>
      </c>
      <c r="K134" s="2">
        <f>TREND(Calibration!$A$2:$A$4,Calibration!$C$2:$C$4,E134)</f>
        <v>500.45522043843766</v>
      </c>
      <c r="L134" s="2">
        <f>TREND(Calibration!$A$2:$A$4,Calibration!$D$2:$D$4,G134)</f>
        <v>637.76121823893322</v>
      </c>
    </row>
    <row r="135" spans="1:12" x14ac:dyDescent="0.25">
      <c r="A135">
        <v>665085</v>
      </c>
      <c r="B135">
        <v>14.22999954</v>
      </c>
      <c r="C135">
        <v>0.64480000999999998</v>
      </c>
      <c r="D135">
        <v>584.25299071999996</v>
      </c>
      <c r="E135">
        <v>1.28100002</v>
      </c>
      <c r="F135">
        <v>9.9000003020963209E+37</v>
      </c>
      <c r="G135">
        <v>1.6660000100000001</v>
      </c>
      <c r="H135">
        <v>9.9000003020963209E+37</v>
      </c>
      <c r="J135" s="2">
        <f>TREND(Calibration!$A$2:$A$4,Calibration!$B$2:$B$4,C135)</f>
        <v>412.20828800259852</v>
      </c>
      <c r="K135" s="2">
        <f>TREND(Calibration!$A$2:$A$4,Calibration!$C$2:$C$4,E135)</f>
        <v>498.51322609348927</v>
      </c>
      <c r="L135" s="2">
        <f>TREND(Calibration!$A$2:$A$4,Calibration!$D$2:$D$4,G135)</f>
        <v>645.75865404769741</v>
      </c>
    </row>
    <row r="136" spans="1:12" x14ac:dyDescent="0.25">
      <c r="A136">
        <v>670086</v>
      </c>
      <c r="B136">
        <v>14.26799965</v>
      </c>
      <c r="C136">
        <v>0.63940001000000002</v>
      </c>
      <c r="D136">
        <v>9.9000003020963209E+37</v>
      </c>
      <c r="E136">
        <v>1.2918000199999999</v>
      </c>
      <c r="F136">
        <v>846.40899658000001</v>
      </c>
      <c r="G136">
        <v>1.65470004</v>
      </c>
      <c r="H136">
        <v>9.9000003020963209E+37</v>
      </c>
      <c r="J136" s="2">
        <f>TREND(Calibration!$A$2:$A$4,Calibration!$B$2:$B$4,C136)</f>
        <v>408.89608553724361</v>
      </c>
      <c r="K136" s="2">
        <f>TREND(Calibration!$A$2:$A$4,Calibration!$C$2:$C$4,E136)</f>
        <v>502.88274978232062</v>
      </c>
      <c r="L136" s="2">
        <f>TREND(Calibration!$A$2:$A$4,Calibration!$D$2:$D$4,G136)</f>
        <v>641.10036617574065</v>
      </c>
    </row>
    <row r="137" spans="1:12" x14ac:dyDescent="0.25">
      <c r="A137">
        <v>675086</v>
      </c>
      <c r="B137">
        <v>14.364999770000001</v>
      </c>
      <c r="C137">
        <v>0.64099996999999997</v>
      </c>
      <c r="D137">
        <v>1018.9039917</v>
      </c>
      <c r="E137">
        <v>1.2776999499999999</v>
      </c>
      <c r="F137">
        <v>611.14898682</v>
      </c>
      <c r="G137">
        <v>1.6497999400000001</v>
      </c>
      <c r="H137">
        <v>9.9000003020963209E+37</v>
      </c>
      <c r="J137" s="2">
        <f>TREND(Calibration!$A$2:$A$4,Calibration!$B$2:$B$4,C137)</f>
        <v>409.87745432547865</v>
      </c>
      <c r="K137" s="2">
        <f>TREND(Calibration!$A$2:$A$4,Calibration!$C$2:$C$4,E137)</f>
        <v>497.17806553424828</v>
      </c>
      <c r="L137" s="2">
        <f>TREND(Calibration!$A$2:$A$4,Calibration!$D$2:$D$4,G137)</f>
        <v>639.08035405169301</v>
      </c>
    </row>
    <row r="138" spans="1:12" x14ac:dyDescent="0.25">
      <c r="A138">
        <v>680086</v>
      </c>
      <c r="B138">
        <v>14.45100021</v>
      </c>
      <c r="C138">
        <v>0.63669997</v>
      </c>
      <c r="D138">
        <v>790.16900635000002</v>
      </c>
      <c r="E138">
        <v>1.27719998</v>
      </c>
      <c r="F138">
        <v>686.62902831999997</v>
      </c>
      <c r="G138">
        <v>1.6497999400000001</v>
      </c>
      <c r="H138">
        <v>1055.2790527300001</v>
      </c>
      <c r="J138" s="2">
        <f>TREND(Calibration!$A$2:$A$4,Calibration!$B$2:$B$4,C138)</f>
        <v>407.23995976973305</v>
      </c>
      <c r="K138" s="2">
        <f>TREND(Calibration!$A$2:$A$4,Calibration!$C$2:$C$4,E138)</f>
        <v>496.97578490844228</v>
      </c>
      <c r="L138" s="2">
        <f>TREND(Calibration!$A$2:$A$4,Calibration!$D$2:$D$4,G138)</f>
        <v>639.08035405169301</v>
      </c>
    </row>
    <row r="139" spans="1:12" x14ac:dyDescent="0.25">
      <c r="A139">
        <v>685086</v>
      </c>
      <c r="B139">
        <v>14.47099972</v>
      </c>
      <c r="C139">
        <v>0.63829999999999998</v>
      </c>
      <c r="D139">
        <v>9.9000003020963209E+37</v>
      </c>
      <c r="E139">
        <v>1.2733999499999999</v>
      </c>
      <c r="F139">
        <v>57.17599869</v>
      </c>
      <c r="G139">
        <v>1.6400999999999999</v>
      </c>
      <c r="H139">
        <v>9.9000003020963209E+37</v>
      </c>
      <c r="J139" s="2">
        <f>TREND(Calibration!$A$2:$A$4,Calibration!$B$2:$B$4,C139)</f>
        <v>408.22137149392597</v>
      </c>
      <c r="K139" s="2">
        <f>TREND(Calibration!$A$2:$A$4,Calibration!$C$2:$C$4,E139)</f>
        <v>495.43834776925064</v>
      </c>
      <c r="L139" s="2">
        <f>TREND(Calibration!$A$2:$A$4,Calibration!$D$2:$D$4,G139)</f>
        <v>635.08166088164842</v>
      </c>
    </row>
    <row r="140" spans="1:12" x14ac:dyDescent="0.25">
      <c r="A140">
        <v>690085</v>
      </c>
      <c r="B140">
        <v>14.46700001</v>
      </c>
      <c r="C140">
        <v>0.63889998000000003</v>
      </c>
      <c r="D140">
        <v>9.9000003020963209E+37</v>
      </c>
      <c r="E140">
        <v>1.2902</v>
      </c>
      <c r="F140">
        <v>20.195999149999999</v>
      </c>
      <c r="G140">
        <v>1.63419998</v>
      </c>
      <c r="H140">
        <v>9.9000003020963209E+37</v>
      </c>
      <c r="J140" s="2">
        <f>TREND(Calibration!$A$2:$A$4,Calibration!$B$2:$B$4,C140)</f>
        <v>408.58938172265999</v>
      </c>
      <c r="K140" s="2">
        <f>TREND(Calibration!$A$2:$A$4,Calibration!$C$2:$C$4,E140)</f>
        <v>502.23540484782029</v>
      </c>
      <c r="L140" s="2">
        <f>TREND(Calibration!$A$2:$A$4,Calibration!$D$2:$D$4,G140)</f>
        <v>632.64944277750283</v>
      </c>
    </row>
    <row r="141" spans="1:12" x14ac:dyDescent="0.25">
      <c r="A141">
        <v>695087</v>
      </c>
      <c r="B141">
        <v>14.39299965</v>
      </c>
      <c r="C141">
        <v>0.63559997000000001</v>
      </c>
      <c r="D141">
        <v>1103.3940429700001</v>
      </c>
      <c r="E141">
        <v>1.31120002</v>
      </c>
      <c r="F141">
        <v>-9.9000003020963209E+37</v>
      </c>
      <c r="G141">
        <v>1.6297999599999999</v>
      </c>
      <c r="H141">
        <v>9.9000003020963209E+37</v>
      </c>
      <c r="J141" s="2">
        <f>TREND(Calibration!$A$2:$A$4,Calibration!$B$2:$B$4,C141)</f>
        <v>406.56525186012368</v>
      </c>
      <c r="K141" s="2">
        <f>TREND(Calibration!$A$2:$A$4,Calibration!$C$2:$C$4,E141)</f>
        <v>510.73170900114735</v>
      </c>
      <c r="L141" s="2">
        <f>TREND(Calibration!$A$2:$A$4,Calibration!$D$2:$D$4,G141)</f>
        <v>630.83558311217928</v>
      </c>
    </row>
    <row r="142" spans="1:12" x14ac:dyDescent="0.25">
      <c r="A142">
        <v>700088</v>
      </c>
      <c r="B142">
        <v>14.31700039</v>
      </c>
      <c r="C142">
        <v>0.63559997000000001</v>
      </c>
      <c r="D142">
        <v>609.26202393000005</v>
      </c>
      <c r="E142">
        <v>1.3220000300000001</v>
      </c>
      <c r="F142">
        <v>398.80300903</v>
      </c>
      <c r="G142">
        <v>1.6162999899999999</v>
      </c>
      <c r="H142">
        <v>9.9000003020963209E+37</v>
      </c>
      <c r="J142" s="2">
        <f>TREND(Calibration!$A$2:$A$4,Calibration!$B$2:$B$4,C142)</f>
        <v>406.56525186012368</v>
      </c>
      <c r="K142" s="2">
        <f>TREND(Calibration!$A$2:$A$4,Calibration!$C$2:$C$4,E142)</f>
        <v>515.10123673583405</v>
      </c>
      <c r="L142" s="2">
        <f>TREND(Calibration!$A$2:$A$4,Calibration!$D$2:$D$4,G142)</f>
        <v>625.27036952995024</v>
      </c>
    </row>
    <row r="143" spans="1:12" x14ac:dyDescent="0.25">
      <c r="A143">
        <v>705087</v>
      </c>
      <c r="B143">
        <v>14.26799965</v>
      </c>
      <c r="C143">
        <v>0.64209998000000001</v>
      </c>
      <c r="D143">
        <v>465.55599976000002</v>
      </c>
      <c r="E143">
        <v>1.3118000000000001</v>
      </c>
      <c r="F143">
        <v>1061.7330322299999</v>
      </c>
      <c r="G143">
        <v>1.6162999899999999</v>
      </c>
      <c r="H143">
        <v>9.9000003020963209E+37</v>
      </c>
      <c r="J143" s="2">
        <f>TREND(Calibration!$A$2:$A$4,Calibration!$B$2:$B$4,C143)</f>
        <v>410.55216836879629</v>
      </c>
      <c r="K143" s="2">
        <f>TREND(Calibration!$A$2:$A$4,Calibration!$C$2:$C$4,E143)</f>
        <v>510.97445222548299</v>
      </c>
      <c r="L143" s="2">
        <f>TREND(Calibration!$A$2:$A$4,Calibration!$D$2:$D$4,G143)</f>
        <v>625.27036952995024</v>
      </c>
    </row>
    <row r="144" spans="1:12" x14ac:dyDescent="0.25">
      <c r="A144">
        <v>710094</v>
      </c>
      <c r="B144">
        <v>14.26799965</v>
      </c>
      <c r="C144">
        <v>0.63669997</v>
      </c>
      <c r="D144">
        <v>740.40698241999996</v>
      </c>
      <c r="E144">
        <v>1.3204</v>
      </c>
      <c r="F144">
        <v>920.42401123000002</v>
      </c>
      <c r="G144">
        <v>1.6060999600000001</v>
      </c>
      <c r="H144">
        <v>9.9000003020963209E+37</v>
      </c>
      <c r="J144" s="2">
        <f>TREND(Calibration!$A$2:$A$4,Calibration!$B$2:$B$4,C144)</f>
        <v>407.23995976973305</v>
      </c>
      <c r="K144" s="2">
        <f>TREND(Calibration!$A$2:$A$4,Calibration!$C$2:$C$4,E144)</f>
        <v>514.45388775547838</v>
      </c>
      <c r="L144" s="2">
        <f>TREND(Calibration!$A$2:$A$4,Calibration!$D$2:$D$4,G144)</f>
        <v>621.06551977879224</v>
      </c>
    </row>
    <row r="145" spans="1:12" x14ac:dyDescent="0.25">
      <c r="A145">
        <v>715088</v>
      </c>
      <c r="B145">
        <v>14.277999879999999</v>
      </c>
      <c r="C145">
        <v>0.63829999999999998</v>
      </c>
      <c r="D145">
        <v>917.10302734000004</v>
      </c>
      <c r="E145">
        <v>1.33609998</v>
      </c>
      <c r="F145">
        <v>723.82702637</v>
      </c>
      <c r="G145">
        <v>1.59200001</v>
      </c>
      <c r="H145">
        <v>9.9000003020963209E+37</v>
      </c>
      <c r="J145" s="2">
        <f>TREND(Calibration!$A$2:$A$4,Calibration!$B$2:$B$4,C145)</f>
        <v>408.22137149392597</v>
      </c>
      <c r="K145" s="2">
        <f>TREND(Calibration!$A$2:$A$4,Calibration!$C$2:$C$4,E145)</f>
        <v>520.805872433643</v>
      </c>
      <c r="L145" s="2">
        <f>TREND(Calibration!$A$2:$A$4,Calibration!$D$2:$D$4,G145)</f>
        <v>615.25297106581365</v>
      </c>
    </row>
    <row r="146" spans="1:12" x14ac:dyDescent="0.25">
      <c r="A146">
        <v>720087</v>
      </c>
      <c r="B146">
        <v>14.31999969</v>
      </c>
      <c r="C146">
        <v>0.63990002999999995</v>
      </c>
      <c r="D146">
        <v>706.69000243999994</v>
      </c>
      <c r="E146">
        <v>1.2912000400000001</v>
      </c>
      <c r="F146">
        <v>778.97998046999999</v>
      </c>
      <c r="G146">
        <v>1.5877000100000001</v>
      </c>
      <c r="H146">
        <v>1201.86206055</v>
      </c>
      <c r="J146" s="2">
        <f>TREND(Calibration!$A$2:$A$4,Calibration!$B$2:$B$4,C146)</f>
        <v>409.2027832181189</v>
      </c>
      <c r="K146" s="2">
        <f>TREND(Calibration!$A$2:$A$4,Calibration!$C$2:$C$4,E146)</f>
        <v>502.64000655798498</v>
      </c>
      <c r="L146" s="2">
        <f>TREND(Calibration!$A$2:$A$4,Calibration!$D$2:$D$4,G146)</f>
        <v>613.48034354119068</v>
      </c>
    </row>
    <row r="147" spans="1:12" x14ac:dyDescent="0.25">
      <c r="A147">
        <v>725087</v>
      </c>
      <c r="B147">
        <v>14.37199974</v>
      </c>
      <c r="C147">
        <v>0.64160001</v>
      </c>
      <c r="D147">
        <v>1232.4689941399999</v>
      </c>
      <c r="E147">
        <v>1.2965999800000001</v>
      </c>
      <c r="F147">
        <v>887.99902343999997</v>
      </c>
      <c r="G147">
        <v>1.5785000300000001</v>
      </c>
      <c r="H147">
        <v>1226.7989502</v>
      </c>
      <c r="J147" s="2">
        <f>TREND(Calibration!$A$2:$A$4,Calibration!$B$2:$B$4,C147)</f>
        <v>410.24550135646228</v>
      </c>
      <c r="K147" s="2">
        <f>TREND(Calibration!$A$2:$A$4,Calibration!$C$2:$C$4,E147)</f>
        <v>504.82474412726913</v>
      </c>
      <c r="L147" s="2">
        <f>TREND(Calibration!$A$2:$A$4,Calibration!$D$2:$D$4,G147)</f>
        <v>609.68775336119506</v>
      </c>
    </row>
    <row r="148" spans="1:12" x14ac:dyDescent="0.25">
      <c r="A148">
        <v>730087</v>
      </c>
      <c r="B148">
        <v>14.35900021</v>
      </c>
      <c r="C148">
        <v>0.63180000000000003</v>
      </c>
      <c r="D148">
        <v>9.9000003020963209E+37</v>
      </c>
      <c r="E148">
        <v>1.30739999</v>
      </c>
      <c r="F148">
        <v>86.337997439999995</v>
      </c>
      <c r="G148">
        <v>1.57749999</v>
      </c>
      <c r="H148">
        <v>9.9000003020963209E+37</v>
      </c>
      <c r="J148" s="2">
        <f>TREND(Calibration!$A$2:$A$4,Calibration!$B$2:$B$4,C148)</f>
        <v>404.23446111896169</v>
      </c>
      <c r="K148" s="2">
        <f>TREND(Calibration!$A$2:$A$4,Calibration!$C$2:$C$4,E148)</f>
        <v>509.19427186195571</v>
      </c>
      <c r="L148" s="2">
        <f>TREND(Calibration!$A$2:$A$4,Calibration!$D$2:$D$4,G148)</f>
        <v>609.27549791242211</v>
      </c>
    </row>
    <row r="149" spans="1:12" x14ac:dyDescent="0.25">
      <c r="A149">
        <v>735088</v>
      </c>
      <c r="B149">
        <v>14.413999560000001</v>
      </c>
      <c r="C149">
        <v>0.63719999999999999</v>
      </c>
      <c r="D149">
        <v>901.42999268000005</v>
      </c>
      <c r="E149">
        <v>1.2793999899999999</v>
      </c>
      <c r="F149">
        <v>467.69000244</v>
      </c>
      <c r="G149">
        <v>1.57529998</v>
      </c>
      <c r="H149">
        <v>9.9000003020963209E+37</v>
      </c>
      <c r="J149" s="2">
        <f>TREND(Calibration!$A$2:$A$4,Calibration!$B$2:$B$4,C149)</f>
        <v>407.5466635843166</v>
      </c>
      <c r="K149" s="2">
        <f>TREND(Calibration!$A$2:$A$4,Calibration!$C$2:$C$4,E149)</f>
        <v>497.86587711313359</v>
      </c>
      <c r="L149" s="2">
        <f>TREND(Calibration!$A$2:$A$4,Calibration!$D$2:$D$4,G149)</f>
        <v>608.36856807976028</v>
      </c>
    </row>
    <row r="150" spans="1:12" x14ac:dyDescent="0.25">
      <c r="A150">
        <v>740088</v>
      </c>
      <c r="B150">
        <v>14.38799953</v>
      </c>
      <c r="C150">
        <v>0.63239997999999997</v>
      </c>
      <c r="D150">
        <v>819.59997558999999</v>
      </c>
      <c r="E150">
        <v>1.27719998</v>
      </c>
      <c r="F150">
        <v>362.90301513999998</v>
      </c>
      <c r="G150">
        <v>1.5613000399999999</v>
      </c>
      <c r="H150">
        <v>9.9000003020963209E+37</v>
      </c>
      <c r="J150" s="2">
        <f>TREND(Calibration!$A$2:$A$4,Calibration!$B$2:$B$4,C150)</f>
        <v>404.60247134769565</v>
      </c>
      <c r="K150" s="2">
        <f>TREND(Calibration!$A$2:$A$4,Calibration!$C$2:$C$4,E150)</f>
        <v>496.97578490844228</v>
      </c>
      <c r="L150" s="2">
        <f>TREND(Calibration!$A$2:$A$4,Calibration!$D$2:$D$4,G150)</f>
        <v>602.59724738509271</v>
      </c>
    </row>
    <row r="151" spans="1:12" x14ac:dyDescent="0.25">
      <c r="A151">
        <v>745085</v>
      </c>
      <c r="B151">
        <v>14.40400028</v>
      </c>
      <c r="C151">
        <v>0.63180000000000003</v>
      </c>
      <c r="D151">
        <v>910.35302734000004</v>
      </c>
      <c r="E151">
        <v>1.25989997</v>
      </c>
      <c r="F151">
        <v>321.55700683999999</v>
      </c>
      <c r="G151">
        <v>1.55369997</v>
      </c>
      <c r="H151">
        <v>9.9000003020963209E+37</v>
      </c>
      <c r="J151" s="2">
        <f>TREND(Calibration!$A$2:$A$4,Calibration!$B$2:$B$4,C151)</f>
        <v>404.23446111896169</v>
      </c>
      <c r="K151" s="2">
        <f>TREND(Calibration!$A$2:$A$4,Calibration!$C$2:$C$4,E151)</f>
        <v>489.97645124992198</v>
      </c>
      <c r="L151" s="2">
        <f>TREND(Calibration!$A$2:$A$4,Calibration!$D$2:$D$4,G151)</f>
        <v>599.46420243833438</v>
      </c>
    </row>
    <row r="152" spans="1:12" x14ac:dyDescent="0.25">
      <c r="A152">
        <v>750086</v>
      </c>
      <c r="B152">
        <v>14.25800037</v>
      </c>
      <c r="C152">
        <v>0.63829999999999998</v>
      </c>
      <c r="D152">
        <v>1005.40698242</v>
      </c>
      <c r="E152">
        <v>1.25450003</v>
      </c>
      <c r="F152">
        <v>-9.9000003020963209E+37</v>
      </c>
      <c r="G152">
        <v>1.54779994</v>
      </c>
      <c r="H152">
        <v>9.9000003020963209E+37</v>
      </c>
      <c r="J152" s="2">
        <f>TREND(Calibration!$A$2:$A$4,Calibration!$B$2:$B$4,C152)</f>
        <v>408.22137149392597</v>
      </c>
      <c r="K152" s="2">
        <f>TREND(Calibration!$A$2:$A$4,Calibration!$C$2:$C$4,E152)</f>
        <v>487.79171368063788</v>
      </c>
      <c r="L152" s="2">
        <f>TREND(Calibration!$A$2:$A$4,Calibration!$D$2:$D$4,G152)</f>
        <v>597.03198021179912</v>
      </c>
    </row>
    <row r="153" spans="1:12" x14ac:dyDescent="0.25">
      <c r="A153">
        <v>755086</v>
      </c>
      <c r="B153">
        <v>14.15400028</v>
      </c>
      <c r="C153">
        <v>0.63400000000000001</v>
      </c>
      <c r="D153">
        <v>860.97302246000004</v>
      </c>
      <c r="E153">
        <v>1.2355999900000001</v>
      </c>
      <c r="F153">
        <v>290.25201415999999</v>
      </c>
      <c r="G153">
        <v>1.5424</v>
      </c>
      <c r="H153">
        <v>9.9000003020963209E+37</v>
      </c>
      <c r="J153" s="2">
        <f>TREND(Calibration!$A$2:$A$4,Calibration!$B$2:$B$4,C153)</f>
        <v>405.58387693818037</v>
      </c>
      <c r="K153" s="2">
        <f>TREND(Calibration!$A$2:$A$4,Calibration!$C$2:$C$4,E153)</f>
        <v>480.14503104176191</v>
      </c>
      <c r="L153" s="2">
        <f>TREND(Calibration!$A$2:$A$4,Calibration!$D$2:$D$4,G153)</f>
        <v>594.80591456637762</v>
      </c>
    </row>
    <row r="154" spans="1:12" x14ac:dyDescent="0.25">
      <c r="A154">
        <v>760085</v>
      </c>
      <c r="B154">
        <v>14.125</v>
      </c>
      <c r="C154">
        <v>0.63349997999999996</v>
      </c>
      <c r="D154">
        <v>790.04498291000004</v>
      </c>
      <c r="E154">
        <v>1.22539997</v>
      </c>
      <c r="F154">
        <v>298.08300781000003</v>
      </c>
      <c r="G154">
        <v>1.53530002</v>
      </c>
      <c r="H154">
        <v>9.9000003020963209E+37</v>
      </c>
      <c r="J154" s="2">
        <f>TREND(Calibration!$A$2:$A$4,Calibration!$B$2:$B$4,C154)</f>
        <v>405.27717925730502</v>
      </c>
      <c r="K154" s="2">
        <f>TREND(Calibration!$A$2:$A$4,Calibration!$C$2:$C$4,E154)</f>
        <v>476.0182505772662</v>
      </c>
      <c r="L154" s="2">
        <f>TREND(Calibration!$A$2:$A$4,Calibration!$D$2:$D$4,G154)</f>
        <v>591.87902620073282</v>
      </c>
    </row>
    <row r="155" spans="1:12" x14ac:dyDescent="0.25">
      <c r="A155">
        <v>765086</v>
      </c>
      <c r="B155">
        <v>14.15100002</v>
      </c>
      <c r="C155">
        <v>0.63349997999999996</v>
      </c>
      <c r="D155">
        <v>617.91400146000001</v>
      </c>
      <c r="E155">
        <v>1.22640002</v>
      </c>
      <c r="F155">
        <v>206.48399352999999</v>
      </c>
      <c r="G155">
        <v>1.5336999899999999</v>
      </c>
      <c r="H155">
        <v>9.9000003020963209E+37</v>
      </c>
      <c r="J155" s="2">
        <f>TREND(Calibration!$A$2:$A$4,Calibration!$B$2:$B$4,C155)</f>
        <v>405.27717925730502</v>
      </c>
      <c r="K155" s="2">
        <f>TREND(Calibration!$A$2:$A$4,Calibration!$C$2:$C$4,E155)</f>
        <v>476.42285633328618</v>
      </c>
      <c r="L155" s="2">
        <f>TREND(Calibration!$A$2:$A$4,Calibration!$D$2:$D$4,G155)</f>
        <v>591.21943149882054</v>
      </c>
    </row>
    <row r="156" spans="1:12" x14ac:dyDescent="0.25">
      <c r="A156">
        <v>770087</v>
      </c>
      <c r="B156">
        <v>14.239000320000001</v>
      </c>
      <c r="C156">
        <v>0.63400000000000001</v>
      </c>
      <c r="D156">
        <v>440.40899658000001</v>
      </c>
      <c r="E156">
        <v>1.23670006</v>
      </c>
      <c r="F156">
        <v>519.73297118999994</v>
      </c>
      <c r="G156">
        <v>1.5245000099999999</v>
      </c>
      <c r="H156">
        <v>9.9000003020963209E+37</v>
      </c>
      <c r="J156" s="2">
        <f>TREND(Calibration!$A$2:$A$4,Calibration!$B$2:$B$4,C156)</f>
        <v>405.58387693818037</v>
      </c>
      <c r="K156" s="2">
        <f>TREND(Calibration!$A$2:$A$4,Calibration!$C$2:$C$4,E156)</f>
        <v>480.59010344216676</v>
      </c>
      <c r="L156" s="2">
        <f>TREND(Calibration!$A$2:$A$4,Calibration!$D$2:$D$4,G156)</f>
        <v>587.42684131882504</v>
      </c>
    </row>
    <row r="157" spans="1:12" x14ac:dyDescent="0.25">
      <c r="A157">
        <v>775099</v>
      </c>
      <c r="B157">
        <v>14.364999770000001</v>
      </c>
      <c r="C157">
        <v>0.63719999999999999</v>
      </c>
      <c r="D157">
        <v>628.34802246000004</v>
      </c>
      <c r="E157">
        <v>1.2216000600000001</v>
      </c>
      <c r="F157">
        <v>589.52697753999996</v>
      </c>
      <c r="G157">
        <v>1.5240000499999999</v>
      </c>
      <c r="H157">
        <v>9.9000003020963209E+37</v>
      </c>
      <c r="J157" s="2">
        <f>TREND(Calibration!$A$2:$A$4,Calibration!$B$2:$B$4,C157)</f>
        <v>407.5466635843166</v>
      </c>
      <c r="K157" s="2">
        <f>TREND(Calibration!$A$2:$A$4,Calibration!$C$2:$C$4,E157)</f>
        <v>474.48086198833778</v>
      </c>
      <c r="L157" s="2">
        <f>TREND(Calibration!$A$2:$A$4,Calibration!$D$2:$D$4,G157)</f>
        <v>587.22073832877606</v>
      </c>
    </row>
    <row r="158" spans="1:12" x14ac:dyDescent="0.25">
      <c r="A158">
        <v>780088</v>
      </c>
      <c r="B158">
        <v>14.42399979</v>
      </c>
      <c r="C158">
        <v>0.63779998000000004</v>
      </c>
      <c r="D158">
        <v>338.20498657000002</v>
      </c>
      <c r="E158">
        <v>1.21399999</v>
      </c>
      <c r="F158">
        <v>973.84899901999995</v>
      </c>
      <c r="G158">
        <v>1.5159000199999999</v>
      </c>
      <c r="H158">
        <v>9.9000003020963209E+37</v>
      </c>
      <c r="J158" s="2">
        <f>TREND(Calibration!$A$2:$A$4,Calibration!$B$2:$B$4,C158)</f>
        <v>407.91467381305068</v>
      </c>
      <c r="K158" s="2">
        <f>TREND(Calibration!$A$2:$A$4,Calibration!$C$2:$C$4,E158)</f>
        <v>471.40598366409915</v>
      </c>
      <c r="L158" s="2">
        <f>TREND(Calibration!$A$2:$A$4,Calibration!$D$2:$D$4,G158)</f>
        <v>583.88159039196864</v>
      </c>
    </row>
    <row r="159" spans="1:12" x14ac:dyDescent="0.25">
      <c r="A159">
        <v>785088</v>
      </c>
      <c r="B159">
        <v>14.413999560000001</v>
      </c>
      <c r="C159">
        <v>0.63400000000000001</v>
      </c>
      <c r="D159">
        <v>785.91497803000004</v>
      </c>
      <c r="E159">
        <v>1.2031999799999999</v>
      </c>
      <c r="F159">
        <v>1048.0300293</v>
      </c>
      <c r="G159">
        <v>1.5039999500000001</v>
      </c>
      <c r="H159">
        <v>1322.8420410199999</v>
      </c>
      <c r="J159" s="2">
        <f>TREND(Calibration!$A$2:$A$4,Calibration!$B$2:$B$4,C159)</f>
        <v>405.58387693818037</v>
      </c>
      <c r="K159" s="2">
        <f>TREND(Calibration!$A$2:$A$4,Calibration!$C$2:$C$4,E159)</f>
        <v>467.03645592941251</v>
      </c>
      <c r="L159" s="2">
        <f>TREND(Calibration!$A$2:$A$4,Calibration!$D$2:$D$4,G159)</f>
        <v>578.97591792058734</v>
      </c>
    </row>
    <row r="160" spans="1:12" x14ac:dyDescent="0.25">
      <c r="A160">
        <v>790087</v>
      </c>
      <c r="B160">
        <v>14.35900021</v>
      </c>
      <c r="C160">
        <v>0.63990002999999995</v>
      </c>
      <c r="D160">
        <v>931.82897949000005</v>
      </c>
      <c r="E160">
        <v>1.19350004</v>
      </c>
      <c r="F160">
        <v>1086.1219482399999</v>
      </c>
      <c r="G160">
        <v>1.4991999899999999</v>
      </c>
      <c r="H160">
        <v>9.9000003020963209E+37</v>
      </c>
      <c r="J160" s="2">
        <f>TREND(Calibration!$A$2:$A$4,Calibration!$B$2:$B$4,C160)</f>
        <v>409.2027832181189</v>
      </c>
      <c r="K160" s="2">
        <f>TREND(Calibration!$A$2:$A$4,Calibration!$C$2:$C$4,E160)</f>
        <v>463.11200059513072</v>
      </c>
      <c r="L160" s="2">
        <f>TREND(Calibration!$A$2:$A$4,Calibration!$D$2:$D$4,G160)</f>
        <v>576.99718740591527</v>
      </c>
    </row>
    <row r="161" spans="1:12" x14ac:dyDescent="0.25">
      <c r="A161">
        <v>795087</v>
      </c>
      <c r="B161">
        <v>14.31299973</v>
      </c>
      <c r="C161">
        <v>0.63239997999999997</v>
      </c>
      <c r="D161">
        <v>581.85302734000004</v>
      </c>
      <c r="E161">
        <v>1.1972999600000001</v>
      </c>
      <c r="F161">
        <v>9.9000003020963209E+37</v>
      </c>
      <c r="G161">
        <v>1.49109995</v>
      </c>
      <c r="H161">
        <v>1025.8079834</v>
      </c>
      <c r="J161" s="2">
        <f>TREND(Calibration!$A$2:$A$4,Calibration!$B$2:$B$4,C161)</f>
        <v>404.60247134769565</v>
      </c>
      <c r="K161" s="2">
        <f>TREND(Calibration!$A$2:$A$4,Calibration!$C$2:$C$4,E161)</f>
        <v>464.64939322991449</v>
      </c>
      <c r="L161" s="2">
        <f>TREND(Calibration!$A$2:$A$4,Calibration!$D$2:$D$4,G161)</f>
        <v>573.65803534671829</v>
      </c>
    </row>
    <row r="162" spans="1:12" x14ac:dyDescent="0.25">
      <c r="A162">
        <v>800087</v>
      </c>
      <c r="B162">
        <v>14.260999679999999</v>
      </c>
      <c r="C162">
        <v>0.63080000999999997</v>
      </c>
      <c r="D162">
        <v>633.45599364999998</v>
      </c>
      <c r="E162">
        <v>1.1854000099999999</v>
      </c>
      <c r="F162">
        <v>9.9000003020963209E+37</v>
      </c>
      <c r="G162">
        <v>1.4861999800000001</v>
      </c>
      <c r="H162">
        <v>9.9000003020963209E+37</v>
      </c>
      <c r="J162" s="2">
        <f>TREND(Calibration!$A$2:$A$4,Calibration!$B$2:$B$4,C162)</f>
        <v>403.62109642575234</v>
      </c>
      <c r="K162" s="2">
        <f>TREND(Calibration!$A$2:$A$4,Calibration!$C$2:$C$4,E162)</f>
        <v>459.83484569094139</v>
      </c>
      <c r="L162" s="2">
        <f>TREND(Calibration!$A$2:$A$4,Calibration!$D$2:$D$4,G162)</f>
        <v>571.63807681373544</v>
      </c>
    </row>
    <row r="163" spans="1:12" x14ac:dyDescent="0.25">
      <c r="A163">
        <v>805101</v>
      </c>
      <c r="B163">
        <v>14.18000031</v>
      </c>
      <c r="C163">
        <v>0.63129997000000004</v>
      </c>
      <c r="D163">
        <v>836.50097656000003</v>
      </c>
      <c r="E163">
        <v>1.17400002</v>
      </c>
      <c r="F163">
        <v>9.9000003020963209E+37</v>
      </c>
      <c r="G163">
        <v>1.47650003</v>
      </c>
      <c r="H163">
        <v>1331.5959472699999</v>
      </c>
      <c r="J163" s="2">
        <f>TREND(Calibration!$A$2:$A$4,Calibration!$B$2:$B$4,C163)</f>
        <v>403.92775730437813</v>
      </c>
      <c r="K163" s="2">
        <f>TREND(Calibration!$A$2:$A$4,Calibration!$C$2:$C$4,E163)</f>
        <v>455.22257473191911</v>
      </c>
      <c r="L163" s="2">
        <f>TREND(Calibration!$A$2:$A$4,Calibration!$D$2:$D$4,G163)</f>
        <v>567.63937952130129</v>
      </c>
    </row>
    <row r="164" spans="1:12" x14ac:dyDescent="0.25">
      <c r="A164">
        <v>810102</v>
      </c>
      <c r="B164">
        <v>14.07699966</v>
      </c>
      <c r="C164">
        <v>0.62429999999999997</v>
      </c>
      <c r="D164">
        <v>1093.90197754</v>
      </c>
      <c r="E164">
        <v>1.17509997</v>
      </c>
      <c r="F164">
        <v>802.62597656000003</v>
      </c>
      <c r="G164">
        <v>1.4694999500000001</v>
      </c>
      <c r="H164">
        <v>9.9000003020963209E+37</v>
      </c>
      <c r="J164" s="2">
        <f>TREND(Calibration!$A$2:$A$4,Calibration!$B$2:$B$4,C164)</f>
        <v>399.63417991707979</v>
      </c>
      <c r="K164" s="2">
        <f>TREND(Calibration!$A$2:$A$4,Calibration!$C$2:$C$4,E164)</f>
        <v>455.6675985820608</v>
      </c>
      <c r="L164" s="2">
        <f>TREND(Calibration!$A$2:$A$4,Calibration!$D$2:$D$4,G164)</f>
        <v>564.75367382768206</v>
      </c>
    </row>
    <row r="165" spans="1:12" x14ac:dyDescent="0.25">
      <c r="A165">
        <v>815103</v>
      </c>
      <c r="B165">
        <v>14.14500046</v>
      </c>
      <c r="C165">
        <v>0.62319999999999998</v>
      </c>
      <c r="D165">
        <v>599.16101074000005</v>
      </c>
      <c r="E165">
        <v>1.1724000000000001</v>
      </c>
      <c r="F165">
        <v>809.25201416000004</v>
      </c>
      <c r="G165">
        <v>1.46510005</v>
      </c>
      <c r="H165">
        <v>1368.6419677700001</v>
      </c>
      <c r="J165" s="2">
        <f>TREND(Calibration!$A$2:$A$4,Calibration!$B$2:$B$4,C165)</f>
        <v>398.95947200747042</v>
      </c>
      <c r="K165" s="2">
        <f>TREND(Calibration!$A$2:$A$4,Calibration!$C$2:$C$4,E165)</f>
        <v>454.57522979741879</v>
      </c>
      <c r="L165" s="2">
        <f>TREND(Calibration!$A$2:$A$4,Calibration!$D$2:$D$4,G165)</f>
        <v>562.93986363103352</v>
      </c>
    </row>
    <row r="166" spans="1:12" x14ac:dyDescent="0.25">
      <c r="A166">
        <v>820088</v>
      </c>
      <c r="B166">
        <v>14.17700005</v>
      </c>
      <c r="C166">
        <v>0.63180000000000003</v>
      </c>
      <c r="D166">
        <v>677.03198241999996</v>
      </c>
      <c r="E166">
        <v>1.1568000300000001</v>
      </c>
      <c r="F166">
        <v>339.67498778999999</v>
      </c>
      <c r="G166">
        <v>1.45809996</v>
      </c>
      <c r="H166">
        <v>9.9000003020963209E+37</v>
      </c>
      <c r="J166" s="2">
        <f>TREND(Calibration!$A$2:$A$4,Calibration!$B$2:$B$4,C166)</f>
        <v>404.23446111896169</v>
      </c>
      <c r="K166" s="2">
        <f>TREND(Calibration!$A$2:$A$4,Calibration!$C$2:$C$4,E166)</f>
        <v>448.26370771778369</v>
      </c>
      <c r="L166" s="2">
        <f>TREND(Calibration!$A$2:$A$4,Calibration!$D$2:$D$4,G166)</f>
        <v>560.05415381502462</v>
      </c>
    </row>
    <row r="167" spans="1:12" x14ac:dyDescent="0.25">
      <c r="A167">
        <v>825087</v>
      </c>
      <c r="B167">
        <v>14.277999879999999</v>
      </c>
      <c r="C167">
        <v>0.63080000999999997</v>
      </c>
      <c r="D167">
        <v>174.77600097999999</v>
      </c>
      <c r="E167">
        <v>1.16159999</v>
      </c>
      <c r="F167">
        <v>1347.2409668</v>
      </c>
      <c r="G167">
        <v>1.4500000500000001</v>
      </c>
      <c r="H167">
        <v>1089.3289794899999</v>
      </c>
      <c r="J167" s="2">
        <f>TREND(Calibration!$A$2:$A$4,Calibration!$B$2:$B$4,C167)</f>
        <v>403.62109642575234</v>
      </c>
      <c r="K167" s="2">
        <f>TREND(Calibration!$A$2:$A$4,Calibration!$C$2:$C$4,E167)</f>
        <v>450.20570206273209</v>
      </c>
      <c r="L167" s="2">
        <f>TREND(Calibration!$A$2:$A$4,Calibration!$D$2:$D$4,G167)</f>
        <v>556.71505534689243</v>
      </c>
    </row>
    <row r="168" spans="1:12" x14ac:dyDescent="0.25">
      <c r="A168">
        <v>830088</v>
      </c>
      <c r="B168">
        <v>14.31700039</v>
      </c>
      <c r="C168">
        <v>0.63669997</v>
      </c>
      <c r="D168">
        <v>890.43701171999999</v>
      </c>
      <c r="E168">
        <v>1.153</v>
      </c>
      <c r="F168">
        <v>728.53997803000004</v>
      </c>
      <c r="G168">
        <v>1.44350004</v>
      </c>
      <c r="H168">
        <v>9.9000003020963209E+37</v>
      </c>
      <c r="J168" s="2">
        <f>TREND(Calibration!$A$2:$A$4,Calibration!$B$2:$B$4,C168)</f>
        <v>407.23995976973305</v>
      </c>
      <c r="K168" s="2">
        <f>TREND(Calibration!$A$2:$A$4,Calibration!$C$2:$C$4,E168)</f>
        <v>446.72627057859205</v>
      </c>
      <c r="L168" s="2">
        <f>TREND(Calibration!$A$2:$A$4,Calibration!$D$2:$D$4,G168)</f>
        <v>554.03549798960762</v>
      </c>
    </row>
    <row r="169" spans="1:12" x14ac:dyDescent="0.25">
      <c r="A169">
        <v>835088</v>
      </c>
      <c r="B169">
        <v>14.38799953</v>
      </c>
      <c r="C169">
        <v>0.64050001000000001</v>
      </c>
      <c r="D169">
        <v>678.24102783000001</v>
      </c>
      <c r="E169">
        <v>1.1416000100000001</v>
      </c>
      <c r="F169">
        <v>1351.02697754</v>
      </c>
      <c r="G169">
        <v>1.4386999600000001</v>
      </c>
      <c r="H169">
        <v>1034.94494629</v>
      </c>
      <c r="J169" s="2">
        <f>TREND(Calibration!$A$2:$A$4,Calibration!$B$2:$B$4,C169)</f>
        <v>409.57079344685292</v>
      </c>
      <c r="K169" s="2">
        <f>TREND(Calibration!$A$2:$A$4,Calibration!$C$2:$C$4,E169)</f>
        <v>442.11399961956977</v>
      </c>
      <c r="L169" s="2">
        <f>TREND(Calibration!$A$2:$A$4,Calibration!$D$2:$D$4,G169)</f>
        <v>552.05671800626055</v>
      </c>
    </row>
    <row r="170" spans="1:12" x14ac:dyDescent="0.25">
      <c r="A170">
        <v>840087</v>
      </c>
      <c r="B170">
        <v>14.411000250000001</v>
      </c>
      <c r="C170">
        <v>0.64370000000000005</v>
      </c>
      <c r="D170">
        <v>823.19299316000001</v>
      </c>
      <c r="E170">
        <v>1.14059997</v>
      </c>
      <c r="F170">
        <v>9.9000003020963209E+37</v>
      </c>
      <c r="G170">
        <v>1.43219995</v>
      </c>
      <c r="H170">
        <v>1008.5670166</v>
      </c>
      <c r="J170" s="2">
        <f>TREND(Calibration!$A$2:$A$4,Calibration!$B$2:$B$4,C170)</f>
        <v>411.53357395928094</v>
      </c>
      <c r="K170" s="2">
        <f>TREND(Calibration!$A$2:$A$4,Calibration!$C$2:$C$4,E170)</f>
        <v>441.70939790940503</v>
      </c>
      <c r="L170" s="2">
        <f>TREND(Calibration!$A$2:$A$4,Calibration!$D$2:$D$4,G170)</f>
        <v>549.37716064897575</v>
      </c>
    </row>
    <row r="171" spans="1:12" x14ac:dyDescent="0.25">
      <c r="A171">
        <v>845088</v>
      </c>
      <c r="B171">
        <v>14.37199974</v>
      </c>
      <c r="C171">
        <v>0.63889998000000003</v>
      </c>
      <c r="D171">
        <v>1244.50598145</v>
      </c>
      <c r="E171">
        <v>1.1334999800000001</v>
      </c>
      <c r="F171">
        <v>1044.6130371100001</v>
      </c>
      <c r="G171">
        <v>1.42569995</v>
      </c>
      <c r="H171">
        <v>1201.10705566</v>
      </c>
      <c r="J171" s="2">
        <f>TREND(Calibration!$A$2:$A$4,Calibration!$B$2:$B$4,C171)</f>
        <v>408.58938172265999</v>
      </c>
      <c r="K171" s="2">
        <f>TREND(Calibration!$A$2:$A$4,Calibration!$C$2:$C$4,E171)</f>
        <v>438.83684471538044</v>
      </c>
      <c r="L171" s="2">
        <f>TREND(Calibration!$A$2:$A$4,Calibration!$D$2:$D$4,G171)</f>
        <v>546.69760741408061</v>
      </c>
    </row>
    <row r="172" spans="1:12" x14ac:dyDescent="0.25">
      <c r="A172">
        <v>850087</v>
      </c>
      <c r="B172">
        <v>14.303999900000001</v>
      </c>
      <c r="C172">
        <v>0.64370000000000005</v>
      </c>
      <c r="D172">
        <v>9.9000003020963209E+37</v>
      </c>
      <c r="E172">
        <v>1.13250005</v>
      </c>
      <c r="F172">
        <v>286.33999634000003</v>
      </c>
      <c r="G172">
        <v>1.42079997</v>
      </c>
      <c r="H172">
        <v>9.9000003020963209E+37</v>
      </c>
      <c r="J172" s="2">
        <f>TREND(Calibration!$A$2:$A$4,Calibration!$B$2:$B$4,C172)</f>
        <v>411.53357395928094</v>
      </c>
      <c r="K172" s="2">
        <f>TREND(Calibration!$A$2:$A$4,Calibration!$C$2:$C$4,E172)</f>
        <v>438.43228750962362</v>
      </c>
      <c r="L172" s="2">
        <f>TREND(Calibration!$A$2:$A$4,Calibration!$D$2:$D$4,G172)</f>
        <v>544.67764475870797</v>
      </c>
    </row>
    <row r="173" spans="1:12" x14ac:dyDescent="0.25">
      <c r="A173">
        <v>855088</v>
      </c>
      <c r="B173">
        <v>14.20600033</v>
      </c>
      <c r="C173">
        <v>0.64209998000000001</v>
      </c>
      <c r="D173">
        <v>9.9000003020963209E+37</v>
      </c>
      <c r="E173">
        <v>1.1291999800000001</v>
      </c>
      <c r="F173">
        <v>-94.787002560000005</v>
      </c>
      <c r="G173">
        <v>1.4148999499999999</v>
      </c>
      <c r="H173">
        <v>9.9000003020963209E+37</v>
      </c>
      <c r="J173" s="2">
        <f>TREND(Calibration!$A$2:$A$4,Calibration!$B$2:$B$4,C173)</f>
        <v>410.55216836879629</v>
      </c>
      <c r="K173" s="2">
        <f>TREND(Calibration!$A$2:$A$4,Calibration!$C$2:$C$4,E173)</f>
        <v>437.09712695038274</v>
      </c>
      <c r="L173" s="2">
        <f>TREND(Calibration!$A$2:$A$4,Calibration!$D$2:$D$4,G173)</f>
        <v>542.24542665456238</v>
      </c>
    </row>
    <row r="174" spans="1:12" x14ac:dyDescent="0.25">
      <c r="A174">
        <v>860088</v>
      </c>
      <c r="B174">
        <v>14.18000031</v>
      </c>
      <c r="C174">
        <v>0.64160001</v>
      </c>
      <c r="D174">
        <v>754.44396973000005</v>
      </c>
      <c r="E174">
        <v>1.12759995</v>
      </c>
      <c r="F174">
        <v>132.30400084999999</v>
      </c>
      <c r="G174">
        <v>1.4111000300000001</v>
      </c>
      <c r="H174">
        <v>9.9000003020963209E+37</v>
      </c>
      <c r="J174" s="2">
        <f>TREND(Calibration!$A$2:$A$4,Calibration!$B$2:$B$4,C174)</f>
        <v>410.24550135646228</v>
      </c>
      <c r="K174" s="2">
        <f>TREND(Calibration!$A$2:$A$4,Calibration!$C$2:$C$4,E174)</f>
        <v>436.44977797002707</v>
      </c>
      <c r="L174" s="2">
        <f>TREND(Calibration!$A$2:$A$4,Calibration!$D$2:$D$4,G174)</f>
        <v>540.67895158866349</v>
      </c>
    </row>
    <row r="175" spans="1:12" x14ac:dyDescent="0.25">
      <c r="A175">
        <v>865088</v>
      </c>
      <c r="B175">
        <v>14.210000040000001</v>
      </c>
      <c r="C175">
        <v>0.64529996999999995</v>
      </c>
      <c r="D175">
        <v>469.59100341999999</v>
      </c>
      <c r="E175">
        <v>1.1248999799999999</v>
      </c>
      <c r="F175">
        <v>219.8809967</v>
      </c>
      <c r="G175">
        <v>1.4111000300000001</v>
      </c>
      <c r="H175">
        <v>9.9000003020963209E+37</v>
      </c>
      <c r="J175" s="2">
        <f>TREND(Calibration!$A$2:$A$4,Calibration!$B$2:$B$4,C175)</f>
        <v>412.51494888122426</v>
      </c>
      <c r="K175" s="2">
        <f>TREND(Calibration!$A$2:$A$4,Calibration!$C$2:$C$4,E175)</f>
        <v>435.35740918538499</v>
      </c>
      <c r="L175" s="2">
        <f>TREND(Calibration!$A$2:$A$4,Calibration!$D$2:$D$4,G175)</f>
        <v>540.67895158866349</v>
      </c>
    </row>
    <row r="176" spans="1:12" x14ac:dyDescent="0.25">
      <c r="A176">
        <v>870088</v>
      </c>
      <c r="B176">
        <v>14.277999879999999</v>
      </c>
      <c r="C176">
        <v>0.64160001</v>
      </c>
      <c r="D176">
        <v>535.60302734000004</v>
      </c>
      <c r="E176">
        <v>1.1248999799999999</v>
      </c>
      <c r="F176">
        <v>668.59899901999995</v>
      </c>
      <c r="G176">
        <v>1.40840006</v>
      </c>
      <c r="H176">
        <v>9.9000003020963209E+37</v>
      </c>
      <c r="J176" s="2">
        <f>TREND(Calibration!$A$2:$A$4,Calibration!$B$2:$B$4,C176)</f>
        <v>410.24550135646228</v>
      </c>
      <c r="K176" s="2">
        <f>TREND(Calibration!$A$2:$A$4,Calibration!$C$2:$C$4,E176)</f>
        <v>435.35740918538499</v>
      </c>
      <c r="L176" s="2">
        <f>TREND(Calibration!$A$2:$A$4,Calibration!$D$2:$D$4,G176)</f>
        <v>539.56591876595269</v>
      </c>
    </row>
    <row r="177" spans="1:12" x14ac:dyDescent="0.25">
      <c r="A177">
        <v>875087</v>
      </c>
      <c r="B177">
        <v>14.34899998</v>
      </c>
      <c r="C177">
        <v>0.64480000999999998</v>
      </c>
      <c r="D177">
        <v>631.10302734000004</v>
      </c>
      <c r="E177">
        <v>1.1244000199999999</v>
      </c>
      <c r="F177">
        <v>857.01501465000001</v>
      </c>
      <c r="G177">
        <v>1.39919996</v>
      </c>
      <c r="H177">
        <v>9.9000003020963209E+37</v>
      </c>
      <c r="J177" s="2">
        <f>TREND(Calibration!$A$2:$A$4,Calibration!$B$2:$B$4,C177)</f>
        <v>412.20828800259852</v>
      </c>
      <c r="K177" s="2">
        <f>TREND(Calibration!$A$2:$A$4,Calibration!$C$2:$C$4,E177)</f>
        <v>435.15513260543423</v>
      </c>
      <c r="L177" s="2">
        <f>TREND(Calibration!$A$2:$A$4,Calibration!$D$2:$D$4,G177)</f>
        <v>535.77327911728207</v>
      </c>
    </row>
    <row r="178" spans="1:12" x14ac:dyDescent="0.25">
      <c r="A178">
        <v>880088</v>
      </c>
      <c r="B178">
        <v>14.475999829999999</v>
      </c>
      <c r="C178">
        <v>0.64859997999999996</v>
      </c>
      <c r="D178">
        <v>185.12800598000001</v>
      </c>
      <c r="E178">
        <v>1.12329996</v>
      </c>
      <c r="F178">
        <v>9.9000003020963209E+37</v>
      </c>
      <c r="G178">
        <v>1.39170003</v>
      </c>
      <c r="H178">
        <v>901.90100098000005</v>
      </c>
      <c r="J178" s="2">
        <f>TREND(Calibration!$A$2:$A$4,Calibration!$B$2:$B$4,C178)</f>
        <v>414.53907874376057</v>
      </c>
      <c r="K178" s="2">
        <f>TREND(Calibration!$A$2:$A$4,Calibration!$C$2:$C$4,E178)</f>
        <v>434.71006425088467</v>
      </c>
      <c r="L178" s="2">
        <f>TREND(Calibration!$A$2:$A$4,Calibration!$D$2:$D$4,G178)</f>
        <v>532.68151577989931</v>
      </c>
    </row>
    <row r="179" spans="1:12" x14ac:dyDescent="0.25">
      <c r="A179">
        <v>885088</v>
      </c>
      <c r="B179">
        <v>14.463000299999999</v>
      </c>
      <c r="C179">
        <v>0.64259999999999995</v>
      </c>
      <c r="D179">
        <v>934.88397216999999</v>
      </c>
      <c r="E179">
        <v>1.1179000100000001</v>
      </c>
      <c r="F179">
        <v>956.81896973000005</v>
      </c>
      <c r="G179">
        <v>1.38629997</v>
      </c>
      <c r="H179">
        <v>9.9000003020963209E+37</v>
      </c>
      <c r="J179" s="2">
        <f>TREND(Calibration!$A$2:$A$4,Calibration!$B$2:$B$4,C179)</f>
        <v>410.85886604967158</v>
      </c>
      <c r="K179" s="2">
        <f>TREND(Calibration!$A$2:$A$4,Calibration!$C$2:$C$4,E179)</f>
        <v>432.52532263574534</v>
      </c>
      <c r="L179" s="2">
        <f>TREND(Calibration!$A$2:$A$4,Calibration!$D$2:$D$4,G179)</f>
        <v>530.4554006658027</v>
      </c>
    </row>
    <row r="180" spans="1:12" x14ac:dyDescent="0.25">
      <c r="A180">
        <v>890087</v>
      </c>
      <c r="B180">
        <v>14.45600033</v>
      </c>
      <c r="C180">
        <v>0.64429997999999999</v>
      </c>
      <c r="D180">
        <v>758.33697510000002</v>
      </c>
      <c r="E180">
        <v>1.11899996</v>
      </c>
      <c r="F180">
        <v>9.9000003020963209E+37</v>
      </c>
      <c r="G180">
        <v>1.3840999599999999</v>
      </c>
      <c r="H180">
        <v>9.9000003020963209E+37</v>
      </c>
      <c r="J180" s="2">
        <f>TREND(Calibration!$A$2:$A$4,Calibration!$B$2:$B$4,C180)</f>
        <v>411.90158418801497</v>
      </c>
      <c r="K180" s="2">
        <f>TREND(Calibration!$A$2:$A$4,Calibration!$C$2:$C$4,E180)</f>
        <v>432.97034648588698</v>
      </c>
      <c r="L180" s="2">
        <f>TREND(Calibration!$A$2:$A$4,Calibration!$D$2:$D$4,G180)</f>
        <v>529.54847083314087</v>
      </c>
    </row>
    <row r="181" spans="1:12" x14ac:dyDescent="0.25">
      <c r="A181">
        <v>895087</v>
      </c>
      <c r="B181">
        <v>14.446000099999999</v>
      </c>
      <c r="C181">
        <v>0.64370000000000005</v>
      </c>
      <c r="D181">
        <v>405.70599364999998</v>
      </c>
      <c r="E181">
        <v>1.12220001</v>
      </c>
      <c r="F181">
        <v>9.9000003020963209E+37</v>
      </c>
      <c r="G181">
        <v>1.37820005</v>
      </c>
      <c r="H181">
        <v>750.88201904000005</v>
      </c>
      <c r="J181" s="2">
        <f>TREND(Calibration!$A$2:$A$4,Calibration!$B$2:$B$4,C181)</f>
        <v>411.53357395928094</v>
      </c>
      <c r="K181" s="2">
        <f>TREND(Calibration!$A$2:$A$4,Calibration!$C$2:$C$4,E181)</f>
        <v>434.26504040074298</v>
      </c>
      <c r="L181" s="2">
        <f>TREND(Calibration!$A$2:$A$4,Calibration!$D$2:$D$4,G181)</f>
        <v>527.11629807528084</v>
      </c>
    </row>
    <row r="182" spans="1:12" x14ac:dyDescent="0.25">
      <c r="A182">
        <v>900088</v>
      </c>
      <c r="B182">
        <v>14.394000050000001</v>
      </c>
      <c r="C182">
        <v>0.64050001000000001</v>
      </c>
      <c r="D182">
        <v>509.44100952000002</v>
      </c>
      <c r="E182">
        <v>1.1167999500000001</v>
      </c>
      <c r="F182">
        <v>9.9000003020963209E+37</v>
      </c>
      <c r="G182">
        <v>1.3727999900000001</v>
      </c>
      <c r="H182">
        <v>1304.39904785</v>
      </c>
      <c r="J182" s="2">
        <f>TREND(Calibration!$A$2:$A$4,Calibration!$B$2:$B$4,C182)</f>
        <v>409.57079344685292</v>
      </c>
      <c r="K182" s="2">
        <f>TREND(Calibration!$A$2:$A$4,Calibration!$C$2:$C$4,E182)</f>
        <v>432.08025428119572</v>
      </c>
      <c r="L182" s="2">
        <f>TREND(Calibration!$A$2:$A$4,Calibration!$D$2:$D$4,G182)</f>
        <v>524.89018296118422</v>
      </c>
    </row>
    <row r="183" spans="1:12" x14ac:dyDescent="0.25">
      <c r="A183">
        <v>905145</v>
      </c>
      <c r="B183">
        <v>14.303999900000001</v>
      </c>
      <c r="C183">
        <v>0.64319998</v>
      </c>
      <c r="D183">
        <v>1369.8969726600001</v>
      </c>
      <c r="E183">
        <v>1.1167999500000001</v>
      </c>
      <c r="F183">
        <v>854.35101318</v>
      </c>
      <c r="G183">
        <v>1.37010002</v>
      </c>
      <c r="H183">
        <v>1192.09997559</v>
      </c>
      <c r="J183" s="2">
        <f>TREND(Calibration!$A$2:$A$4,Calibration!$B$2:$B$4,C183)</f>
        <v>411.2268762784056</v>
      </c>
      <c r="K183" s="2">
        <f>TREND(Calibration!$A$2:$A$4,Calibration!$C$2:$C$4,E183)</f>
        <v>432.08025428119572</v>
      </c>
      <c r="L183" s="2">
        <f>TREND(Calibration!$A$2:$A$4,Calibration!$D$2:$D$4,G183)</f>
        <v>523.77715013847342</v>
      </c>
    </row>
    <row r="184" spans="1:12" x14ac:dyDescent="0.25">
      <c r="A184">
        <v>910088</v>
      </c>
      <c r="B184">
        <v>14.29699993</v>
      </c>
      <c r="C184">
        <v>0.63779998000000004</v>
      </c>
      <c r="D184">
        <v>503.84100341999999</v>
      </c>
      <c r="E184">
        <v>1.11459994</v>
      </c>
      <c r="F184">
        <v>1063.3170166</v>
      </c>
      <c r="G184">
        <v>1.36409998</v>
      </c>
      <c r="H184">
        <v>1022.97900391</v>
      </c>
      <c r="J184" s="2">
        <f>TREND(Calibration!$A$2:$A$4,Calibration!$B$2:$B$4,C184)</f>
        <v>407.91467381305068</v>
      </c>
      <c r="K184" s="2">
        <f>TREND(Calibration!$A$2:$A$4,Calibration!$C$2:$C$4,E184)</f>
        <v>431.19016207650441</v>
      </c>
      <c r="L184" s="2">
        <f>TREND(Calibration!$A$2:$A$4,Calibration!$D$2:$D$4,G184)</f>
        <v>521.30369989362714</v>
      </c>
    </row>
    <row r="185" spans="1:12" x14ac:dyDescent="0.25">
      <c r="A185">
        <v>915088</v>
      </c>
      <c r="B185">
        <v>14.32900047</v>
      </c>
      <c r="C185">
        <v>0.64480000999999998</v>
      </c>
      <c r="D185">
        <v>843.15100098000005</v>
      </c>
      <c r="E185">
        <v>1.1118999700000001</v>
      </c>
      <c r="F185">
        <v>811.91302489999998</v>
      </c>
      <c r="G185">
        <v>1.3614000100000001</v>
      </c>
      <c r="H185">
        <v>1149.70495605</v>
      </c>
      <c r="J185" s="2">
        <f>TREND(Calibration!$A$2:$A$4,Calibration!$B$2:$B$4,C185)</f>
        <v>412.20828800259852</v>
      </c>
      <c r="K185" s="2">
        <f>TREND(Calibration!$A$2:$A$4,Calibration!$C$2:$C$4,E185)</f>
        <v>430.09779329186239</v>
      </c>
      <c r="L185" s="2">
        <f>TREND(Calibration!$A$2:$A$4,Calibration!$D$2:$D$4,G185)</f>
        <v>520.19066707091645</v>
      </c>
    </row>
    <row r="186" spans="1:12" x14ac:dyDescent="0.25">
      <c r="A186">
        <v>920089</v>
      </c>
      <c r="B186">
        <v>14.369999890000001</v>
      </c>
      <c r="C186">
        <v>0.64209998000000001</v>
      </c>
      <c r="D186">
        <v>9.9000003020963209E+37</v>
      </c>
      <c r="E186">
        <v>1.1065000300000001</v>
      </c>
      <c r="F186">
        <v>-9.9000003020963209E+37</v>
      </c>
      <c r="G186">
        <v>1.3581999499999999</v>
      </c>
      <c r="H186">
        <v>9.9000003020963209E+37</v>
      </c>
      <c r="J186" s="2">
        <f>TREND(Calibration!$A$2:$A$4,Calibration!$B$2:$B$4,C186)</f>
        <v>410.55216836879629</v>
      </c>
      <c r="K186" s="2">
        <f>TREND(Calibration!$A$2:$A$4,Calibration!$C$2:$C$4,E186)</f>
        <v>427.91305572257829</v>
      </c>
      <c r="L186" s="2">
        <f>TREND(Calibration!$A$2:$A$4,Calibration!$D$2:$D$4,G186)</f>
        <v>518.87147766709199</v>
      </c>
    </row>
    <row r="187" spans="1:12" x14ac:dyDescent="0.25">
      <c r="A187">
        <v>925103</v>
      </c>
      <c r="B187">
        <v>14.51599979</v>
      </c>
      <c r="C187">
        <v>0.63990002999999995</v>
      </c>
      <c r="D187">
        <v>646.31500243999994</v>
      </c>
      <c r="E187">
        <v>1.1010999699999999</v>
      </c>
      <c r="F187">
        <v>524.80902100000003</v>
      </c>
      <c r="G187">
        <v>1.3532999800000001</v>
      </c>
      <c r="H187">
        <v>1113.5739746100001</v>
      </c>
      <c r="J187" s="2">
        <f>TREND(Calibration!$A$2:$A$4,Calibration!$B$2:$B$4,C187)</f>
        <v>409.2027832181189</v>
      </c>
      <c r="K187" s="2">
        <f>TREND(Calibration!$A$2:$A$4,Calibration!$C$2:$C$4,E187)</f>
        <v>425.72826960303098</v>
      </c>
      <c r="L187" s="2">
        <f>TREND(Calibration!$A$2:$A$4,Calibration!$D$2:$D$4,G187)</f>
        <v>516.85151913410903</v>
      </c>
    </row>
    <row r="188" spans="1:12" x14ac:dyDescent="0.25">
      <c r="A188">
        <v>930088</v>
      </c>
      <c r="B188">
        <v>14.58699989</v>
      </c>
      <c r="C188">
        <v>0.64969999</v>
      </c>
      <c r="D188">
        <v>733.95397949000005</v>
      </c>
      <c r="E188">
        <v>1.0994999400000001</v>
      </c>
      <c r="F188">
        <v>838.48199463000003</v>
      </c>
      <c r="G188">
        <v>1.34850001</v>
      </c>
      <c r="H188">
        <v>926.07000731999995</v>
      </c>
      <c r="J188" s="2">
        <f>TREND(Calibration!$A$2:$A$4,Calibration!$B$2:$B$4,C188)</f>
        <v>415.21379278707821</v>
      </c>
      <c r="K188" s="2">
        <f>TREND(Calibration!$A$2:$A$4,Calibration!$C$2:$C$4,E188)</f>
        <v>425.08092062267536</v>
      </c>
      <c r="L188" s="2">
        <f>TREND(Calibration!$A$2:$A$4,Calibration!$D$2:$D$4,G188)</f>
        <v>514.87278449704752</v>
      </c>
    </row>
    <row r="189" spans="1:12" x14ac:dyDescent="0.25">
      <c r="A189">
        <v>935088</v>
      </c>
      <c r="B189">
        <v>14.59000015</v>
      </c>
      <c r="C189">
        <v>0.63990002999999995</v>
      </c>
      <c r="D189">
        <v>9.9000003020963209E+37</v>
      </c>
      <c r="E189">
        <v>1.1010999699999999</v>
      </c>
      <c r="F189">
        <v>-9.9000003020963209E+37</v>
      </c>
      <c r="G189">
        <v>1.3446999799999999</v>
      </c>
      <c r="H189">
        <v>9.9000003020963209E+37</v>
      </c>
      <c r="J189" s="2">
        <f>TREND(Calibration!$A$2:$A$4,Calibration!$B$2:$B$4,C189)</f>
        <v>409.2027832181189</v>
      </c>
      <c r="K189" s="2">
        <f>TREND(Calibration!$A$2:$A$4,Calibration!$C$2:$C$4,E189)</f>
        <v>425.72826960303098</v>
      </c>
      <c r="L189" s="2">
        <f>TREND(Calibration!$A$2:$A$4,Calibration!$D$2:$D$4,G189)</f>
        <v>513.30626408486307</v>
      </c>
    </row>
    <row r="190" spans="1:12" x14ac:dyDescent="0.25">
      <c r="A190">
        <v>940100</v>
      </c>
      <c r="B190">
        <v>14.600000380000001</v>
      </c>
      <c r="C190">
        <v>0.64319998</v>
      </c>
      <c r="D190">
        <v>446.76901244999999</v>
      </c>
      <c r="E190">
        <v>1.0994999400000001</v>
      </c>
      <c r="F190">
        <v>931.36700439000003</v>
      </c>
      <c r="G190">
        <v>1.3387999500000001</v>
      </c>
      <c r="H190">
        <v>692.43200683999999</v>
      </c>
      <c r="J190" s="2">
        <f>TREND(Calibration!$A$2:$A$4,Calibration!$B$2:$B$4,C190)</f>
        <v>411.2268762784056</v>
      </c>
      <c r="K190" s="2">
        <f>TREND(Calibration!$A$2:$A$4,Calibration!$C$2:$C$4,E190)</f>
        <v>425.08092062267536</v>
      </c>
      <c r="L190" s="2">
        <f>TREND(Calibration!$A$2:$A$4,Calibration!$D$2:$D$4,G190)</f>
        <v>510.87404185832793</v>
      </c>
    </row>
    <row r="191" spans="1:12" x14ac:dyDescent="0.25">
      <c r="A191">
        <v>945088</v>
      </c>
      <c r="B191">
        <v>14.55200005</v>
      </c>
      <c r="C191">
        <v>0.64529996999999995</v>
      </c>
      <c r="D191">
        <v>971.84100341999999</v>
      </c>
      <c r="E191">
        <v>1.09630001</v>
      </c>
      <c r="F191">
        <v>731.98602295000001</v>
      </c>
      <c r="G191">
        <v>1.3279999499999999</v>
      </c>
      <c r="H191">
        <v>970.60601807</v>
      </c>
      <c r="J191" s="2">
        <f>TREND(Calibration!$A$2:$A$4,Calibration!$B$2:$B$4,C191)</f>
        <v>412.51494888122426</v>
      </c>
      <c r="K191" s="2">
        <f>TREND(Calibration!$A$2:$A$4,Calibration!$C$2:$C$4,E191)</f>
        <v>423.78627525808258</v>
      </c>
      <c r="L191" s="2">
        <f>TREND(Calibration!$A$2:$A$4,Calibration!$D$2:$D$4,G191)</f>
        <v>506.4218610988097</v>
      </c>
    </row>
    <row r="192" spans="1:12" x14ac:dyDescent="0.25">
      <c r="A192">
        <v>950087</v>
      </c>
      <c r="B192">
        <v>14.43799973</v>
      </c>
      <c r="C192">
        <v>0.64050001000000001</v>
      </c>
      <c r="D192">
        <v>9.9000003020963209E+37</v>
      </c>
      <c r="E192">
        <v>1.0941000000000001</v>
      </c>
      <c r="F192">
        <v>-61.938999180000003</v>
      </c>
      <c r="G192">
        <v>1.3273999700000001</v>
      </c>
      <c r="H192">
        <v>9.9000003020963209E+37</v>
      </c>
      <c r="J192" s="2">
        <f>TREND(Calibration!$A$2:$A$4,Calibration!$B$2:$B$4,C192)</f>
        <v>409.57079344685292</v>
      </c>
      <c r="K192" s="2">
        <f>TREND(Calibration!$A$2:$A$4,Calibration!$C$2:$C$4,E192)</f>
        <v>422.89618305339133</v>
      </c>
      <c r="L192" s="2">
        <f>TREND(Calibration!$A$2:$A$4,Calibration!$D$2:$D$4,G192)</f>
        <v>506.17452596806015</v>
      </c>
    </row>
    <row r="193" spans="1:12" x14ac:dyDescent="0.25">
      <c r="A193">
        <v>955088</v>
      </c>
      <c r="B193">
        <v>14.3920002</v>
      </c>
      <c r="C193">
        <v>0.64160001</v>
      </c>
      <c r="D193">
        <v>837.88897704999999</v>
      </c>
      <c r="E193">
        <v>1.0898000000000001</v>
      </c>
      <c r="F193">
        <v>398.20700073</v>
      </c>
      <c r="G193">
        <v>1.3242000300000001</v>
      </c>
      <c r="H193">
        <v>771.74798583999996</v>
      </c>
      <c r="J193" s="2">
        <f>TREND(Calibration!$A$2:$A$4,Calibration!$B$2:$B$4,C193)</f>
        <v>410.24550135646228</v>
      </c>
      <c r="K193" s="2">
        <f>TREND(Calibration!$A$2:$A$4,Calibration!$C$2:$C$4,E193)</f>
        <v>421.15646528839363</v>
      </c>
      <c r="L193" s="2">
        <f>TREND(Calibration!$A$2:$A$4,Calibration!$D$2:$D$4,G193)</f>
        <v>504.85538603291081</v>
      </c>
    </row>
    <row r="194" spans="1:12" x14ac:dyDescent="0.25">
      <c r="A194">
        <v>960087</v>
      </c>
      <c r="B194">
        <v>14.440999980000001</v>
      </c>
      <c r="C194">
        <v>0.64370000000000005</v>
      </c>
      <c r="D194">
        <v>723.62097168000003</v>
      </c>
      <c r="E194">
        <v>1.0908999399999999</v>
      </c>
      <c r="F194">
        <v>533.78997803000004</v>
      </c>
      <c r="G194">
        <v>1.3199000400000001</v>
      </c>
      <c r="H194">
        <v>1075.38098145</v>
      </c>
      <c r="J194" s="2">
        <f>TREND(Calibration!$A$2:$A$4,Calibration!$B$2:$B$4,C194)</f>
        <v>411.53357395928094</v>
      </c>
      <c r="K194" s="2">
        <f>TREND(Calibration!$A$2:$A$4,Calibration!$C$2:$C$4,E194)</f>
        <v>421.60148509267998</v>
      </c>
      <c r="L194" s="2">
        <f>TREND(Calibration!$A$2:$A$4,Calibration!$D$2:$D$4,G194)</f>
        <v>503.08276263067739</v>
      </c>
    </row>
    <row r="195" spans="1:12" x14ac:dyDescent="0.25">
      <c r="A195">
        <v>965087</v>
      </c>
      <c r="B195">
        <v>14.42099953</v>
      </c>
      <c r="C195">
        <v>0.64639997000000005</v>
      </c>
      <c r="D195">
        <v>1078.04296875</v>
      </c>
      <c r="E195">
        <v>1.08599997</v>
      </c>
      <c r="F195">
        <v>771.14501953000001</v>
      </c>
      <c r="G195">
        <v>1.31550002</v>
      </c>
      <c r="H195">
        <v>1014.18597412</v>
      </c>
      <c r="J195" s="2">
        <f>TREND(Calibration!$A$2:$A$4,Calibration!$B$2:$B$4,C195)</f>
        <v>413.18965679083362</v>
      </c>
      <c r="K195" s="2">
        <f>TREND(Calibration!$A$2:$A$4,Calibration!$C$2:$C$4,E195)</f>
        <v>419.61902814920194</v>
      </c>
      <c r="L195" s="2">
        <f>TREND(Calibration!$A$2:$A$4,Calibration!$D$2:$D$4,G195)</f>
        <v>501.26890296535385</v>
      </c>
    </row>
    <row r="196" spans="1:12" x14ac:dyDescent="0.25">
      <c r="A196">
        <v>970087</v>
      </c>
      <c r="B196">
        <v>14.45699978</v>
      </c>
      <c r="C196">
        <v>0.64259999999999995</v>
      </c>
      <c r="D196">
        <v>986.17199706999997</v>
      </c>
      <c r="E196">
        <v>1.08220005</v>
      </c>
      <c r="F196">
        <v>859.85699463000003</v>
      </c>
      <c r="G196">
        <v>1.3177000299999999</v>
      </c>
      <c r="H196">
        <v>1036.2569580100001</v>
      </c>
      <c r="J196" s="2">
        <f>TREND(Calibration!$A$2:$A$4,Calibration!$B$2:$B$4,C196)</f>
        <v>410.85886604967158</v>
      </c>
      <c r="K196" s="2">
        <f>TREND(Calibration!$A$2:$A$4,Calibration!$C$2:$C$4,E196)</f>
        <v>418.08163551441822</v>
      </c>
      <c r="L196" s="2">
        <f>TREND(Calibration!$A$2:$A$4,Calibration!$D$2:$D$4,G196)</f>
        <v>502.17583279801556</v>
      </c>
    </row>
    <row r="197" spans="1:12" x14ac:dyDescent="0.25">
      <c r="A197">
        <v>975088</v>
      </c>
      <c r="B197">
        <v>14.498999599999999</v>
      </c>
      <c r="C197">
        <v>0.63669997</v>
      </c>
      <c r="D197">
        <v>855.47100829999999</v>
      </c>
      <c r="E197">
        <v>1.08280003</v>
      </c>
      <c r="F197">
        <v>915.06402588000003</v>
      </c>
      <c r="G197">
        <v>1.3138999899999999</v>
      </c>
      <c r="H197">
        <v>1113.5649414100001</v>
      </c>
      <c r="J197" s="2">
        <f>TREND(Calibration!$A$2:$A$4,Calibration!$B$2:$B$4,C197)</f>
        <v>407.23995976973305</v>
      </c>
      <c r="K197" s="2">
        <f>TREND(Calibration!$A$2:$A$4,Calibration!$C$2:$C$4,E197)</f>
        <v>418.32437873875386</v>
      </c>
      <c r="L197" s="2">
        <f>TREND(Calibration!$A$2:$A$4,Calibration!$D$2:$D$4,G197)</f>
        <v>500.60930826344156</v>
      </c>
    </row>
    <row r="198" spans="1:12" x14ac:dyDescent="0.25">
      <c r="A198">
        <v>980087</v>
      </c>
      <c r="B198">
        <v>14.550999640000001</v>
      </c>
      <c r="C198">
        <v>0.63669997</v>
      </c>
      <c r="D198">
        <v>857.31201171999999</v>
      </c>
      <c r="E198">
        <v>1.0794999599999999</v>
      </c>
      <c r="F198">
        <v>945.18701171999999</v>
      </c>
      <c r="G198">
        <v>1.30910003</v>
      </c>
      <c r="H198">
        <v>9.9000003020963209E+37</v>
      </c>
      <c r="J198" s="2">
        <f>TREND(Calibration!$A$2:$A$4,Calibration!$B$2:$B$4,C198)</f>
        <v>407.23995976973305</v>
      </c>
      <c r="K198" s="2">
        <f>TREND(Calibration!$A$2:$A$4,Calibration!$C$2:$C$4,E198)</f>
        <v>416.98921817951293</v>
      </c>
      <c r="L198" s="2">
        <f>TREND(Calibration!$A$2:$A$4,Calibration!$D$2:$D$4,G198)</f>
        <v>498.63057774876961</v>
      </c>
    </row>
    <row r="199" spans="1:12" x14ac:dyDescent="0.25">
      <c r="A199">
        <v>985087</v>
      </c>
      <c r="B199">
        <v>14.60400009</v>
      </c>
      <c r="C199">
        <v>0.64050001000000001</v>
      </c>
      <c r="D199">
        <v>652.69799805000002</v>
      </c>
      <c r="E199">
        <v>1.07579994</v>
      </c>
      <c r="F199">
        <v>9.9000003020963209E+37</v>
      </c>
      <c r="G199">
        <v>1.30910003</v>
      </c>
      <c r="H199">
        <v>713.48297118999994</v>
      </c>
      <c r="J199" s="2">
        <f>TREND(Calibration!$A$2:$A$4,Calibration!$B$2:$B$4,C199)</f>
        <v>409.57079344685292</v>
      </c>
      <c r="K199" s="2">
        <f>TREND(Calibration!$A$2:$A$4,Calibration!$C$2:$C$4,E199)</f>
        <v>415.49224363885094</v>
      </c>
      <c r="L199" s="2">
        <f>TREND(Calibration!$A$2:$A$4,Calibration!$D$2:$D$4,G199)</f>
        <v>498.63057774876961</v>
      </c>
    </row>
    <row r="200" spans="1:12" x14ac:dyDescent="0.25">
      <c r="A200">
        <v>990087</v>
      </c>
      <c r="B200">
        <v>14.5909996</v>
      </c>
      <c r="C200">
        <v>0.63889998000000003</v>
      </c>
      <c r="D200">
        <v>829.50299071999996</v>
      </c>
      <c r="E200">
        <v>1.07360005</v>
      </c>
      <c r="F200">
        <v>1259.2030029299999</v>
      </c>
      <c r="G200">
        <v>1.3047000200000001</v>
      </c>
      <c r="H200">
        <v>895.00500488</v>
      </c>
      <c r="J200" s="2">
        <f>TREND(Calibration!$A$2:$A$4,Calibration!$B$2:$B$4,C200)</f>
        <v>408.58938172265999</v>
      </c>
      <c r="K200" s="2">
        <f>TREND(Calibration!$A$2:$A$4,Calibration!$C$2:$C$4,E200)</f>
        <v>414.6021999844229</v>
      </c>
      <c r="L200" s="2">
        <f>TREND(Calibration!$A$2:$A$4,Calibration!$D$2:$D$4,G200)</f>
        <v>496.81672220583562</v>
      </c>
    </row>
    <row r="201" spans="1:12" x14ac:dyDescent="0.25">
      <c r="A201">
        <v>995088</v>
      </c>
      <c r="B201">
        <v>14.50399971</v>
      </c>
      <c r="C201">
        <v>0.64590000999999997</v>
      </c>
      <c r="D201">
        <v>743.85302734000004</v>
      </c>
      <c r="E201">
        <v>1.0741000199999999</v>
      </c>
      <c r="F201">
        <v>1218.3859863299999</v>
      </c>
      <c r="G201">
        <v>1.3042000499999999</v>
      </c>
      <c r="H201">
        <v>9.9000003020963209E+37</v>
      </c>
      <c r="J201" s="2">
        <f>TREND(Calibration!$A$2:$A$4,Calibration!$B$2:$B$4,C201)</f>
        <v>412.88299591220789</v>
      </c>
      <c r="K201" s="2">
        <f>TREND(Calibration!$A$2:$A$4,Calibration!$C$2:$C$4,E201)</f>
        <v>414.80448061022884</v>
      </c>
      <c r="L201" s="2">
        <f>TREND(Calibration!$A$2:$A$4,Calibration!$D$2:$D$4,G201)</f>
        <v>496.61061509339709</v>
      </c>
    </row>
    <row r="202" spans="1:12" x14ac:dyDescent="0.25">
      <c r="A202">
        <v>1000087</v>
      </c>
      <c r="B202">
        <v>14.414999959999999</v>
      </c>
      <c r="C202">
        <v>0.64800000000000002</v>
      </c>
      <c r="D202">
        <v>594.07598876999998</v>
      </c>
      <c r="E202">
        <v>1.0724999900000001</v>
      </c>
      <c r="F202">
        <v>1134.4899902300001</v>
      </c>
      <c r="G202">
        <v>1.29990005</v>
      </c>
      <c r="H202">
        <v>1204.50598145</v>
      </c>
      <c r="J202" s="2">
        <f>TREND(Calibration!$A$2:$A$4,Calibration!$B$2:$B$4,C202)</f>
        <v>414.17106851502655</v>
      </c>
      <c r="K202" s="2">
        <f>TREND(Calibration!$A$2:$A$4,Calibration!$C$2:$C$4,E202)</f>
        <v>414.15713162987328</v>
      </c>
      <c r="L202" s="2">
        <f>TREND(Calibration!$A$2:$A$4,Calibration!$D$2:$D$4,G202)</f>
        <v>494.83798756877411</v>
      </c>
    </row>
    <row r="203" spans="1:12" x14ac:dyDescent="0.25">
      <c r="A203">
        <v>1005087</v>
      </c>
      <c r="B203">
        <v>14.307000159999999</v>
      </c>
      <c r="C203">
        <v>0.64800000000000002</v>
      </c>
      <c r="D203">
        <v>363.59399414000001</v>
      </c>
      <c r="E203">
        <v>1.0720000300000001</v>
      </c>
      <c r="F203">
        <v>9.9000003020963209E+37</v>
      </c>
      <c r="G203">
        <v>1.29770005</v>
      </c>
      <c r="H203">
        <v>991.77899170000001</v>
      </c>
      <c r="J203" s="2">
        <f>TREND(Calibration!$A$2:$A$4,Calibration!$B$2:$B$4,C203)</f>
        <v>414.17106851502655</v>
      </c>
      <c r="K203" s="2">
        <f>TREND(Calibration!$A$2:$A$4,Calibration!$C$2:$C$4,E203)</f>
        <v>413.95485504992251</v>
      </c>
      <c r="L203" s="2">
        <f>TREND(Calibration!$A$2:$A$4,Calibration!$D$2:$D$4,G203)</f>
        <v>493.93106185850183</v>
      </c>
    </row>
    <row r="204" spans="1:12" x14ac:dyDescent="0.25">
      <c r="A204">
        <v>1010088</v>
      </c>
      <c r="B204">
        <v>14.30799961</v>
      </c>
      <c r="C204">
        <v>0.65289998000000005</v>
      </c>
      <c r="D204">
        <v>368.79400635000002</v>
      </c>
      <c r="E204">
        <v>1.07140005</v>
      </c>
      <c r="F204">
        <v>9.9000003020963209E+37</v>
      </c>
      <c r="G204">
        <v>1.29449999</v>
      </c>
      <c r="H204">
        <v>1243.31799316</v>
      </c>
      <c r="J204" s="2">
        <f>TREND(Calibration!$A$2:$A$4,Calibration!$B$2:$B$4,C204)</f>
        <v>417.17657329950623</v>
      </c>
      <c r="K204" s="2">
        <f>TREND(Calibration!$A$2:$A$4,Calibration!$C$2:$C$4,E204)</f>
        <v>413.71211182558687</v>
      </c>
      <c r="L204" s="2">
        <f>TREND(Calibration!$A$2:$A$4,Calibration!$D$2:$D$4,G204)</f>
        <v>492.6118724546775</v>
      </c>
    </row>
    <row r="205" spans="1:12" x14ac:dyDescent="0.25">
      <c r="A205">
        <v>1015088</v>
      </c>
      <c r="B205">
        <v>14.321000099999999</v>
      </c>
      <c r="C205">
        <v>0.65069997000000002</v>
      </c>
      <c r="D205">
        <v>428.94500732</v>
      </c>
      <c r="E205">
        <v>1.07519996</v>
      </c>
      <c r="F205">
        <v>9.9000003020963209E+37</v>
      </c>
      <c r="G205">
        <v>1.2918000199999999</v>
      </c>
      <c r="H205">
        <v>1308.3709716799999</v>
      </c>
      <c r="J205" s="2">
        <f>TREND(Calibration!$A$2:$A$4,Calibration!$B$2:$B$4,C205)</f>
        <v>415.82715134657923</v>
      </c>
      <c r="K205" s="2">
        <f>TREND(Calibration!$A$2:$A$4,Calibration!$C$2:$C$4,E205)</f>
        <v>415.2495004145153</v>
      </c>
      <c r="L205" s="2">
        <f>TREND(Calibration!$A$2:$A$4,Calibration!$D$2:$D$4,G205)</f>
        <v>491.49883963196669</v>
      </c>
    </row>
    <row r="206" spans="1:12" x14ac:dyDescent="0.25">
      <c r="A206">
        <v>1020087</v>
      </c>
      <c r="B206">
        <v>14.364000320000001</v>
      </c>
      <c r="C206">
        <v>0.64800000000000002</v>
      </c>
      <c r="D206">
        <v>435.30499268</v>
      </c>
      <c r="E206">
        <v>1.0741000199999999</v>
      </c>
      <c r="F206">
        <v>1105.6960449200001</v>
      </c>
      <c r="G206">
        <v>1.28750002</v>
      </c>
      <c r="H206">
        <v>1078.5970459</v>
      </c>
      <c r="J206" s="2">
        <f>TREND(Calibration!$A$2:$A$4,Calibration!$B$2:$B$4,C206)</f>
        <v>414.17106851502655</v>
      </c>
      <c r="K206" s="2">
        <f>TREND(Calibration!$A$2:$A$4,Calibration!$C$2:$C$4,E206)</f>
        <v>414.80448061022884</v>
      </c>
      <c r="L206" s="2">
        <f>TREND(Calibration!$A$2:$A$4,Calibration!$D$2:$D$4,G206)</f>
        <v>489.72621210734371</v>
      </c>
    </row>
    <row r="207" spans="1:12" x14ac:dyDescent="0.25">
      <c r="A207">
        <v>1025094</v>
      </c>
      <c r="B207">
        <v>14.4659996</v>
      </c>
      <c r="C207">
        <v>0.64700000999999996</v>
      </c>
      <c r="D207">
        <v>508.98498534999999</v>
      </c>
      <c r="E207">
        <v>1.0724999900000001</v>
      </c>
      <c r="F207">
        <v>1009.79901123</v>
      </c>
      <c r="G207">
        <v>1.28639996</v>
      </c>
      <c r="H207">
        <v>1016.01599121</v>
      </c>
      <c r="J207" s="2">
        <f>TREND(Calibration!$A$2:$A$4,Calibration!$B$2:$B$4,C207)</f>
        <v>413.5577038218172</v>
      </c>
      <c r="K207" s="2">
        <f>TREND(Calibration!$A$2:$A$4,Calibration!$C$2:$C$4,E207)</f>
        <v>414.15713162987328</v>
      </c>
      <c r="L207" s="2">
        <f>TREND(Calibration!$A$2:$A$4,Calibration!$D$2:$D$4,G207)</f>
        <v>489.27272451787007</v>
      </c>
    </row>
    <row r="208" spans="1:12" x14ac:dyDescent="0.25">
      <c r="A208">
        <v>1030088</v>
      </c>
      <c r="B208">
        <v>14.461000439999999</v>
      </c>
      <c r="C208">
        <v>0.64910000999999995</v>
      </c>
      <c r="D208">
        <v>606.99401854999996</v>
      </c>
      <c r="E208">
        <v>1.07519996</v>
      </c>
      <c r="F208">
        <v>769.67901611000002</v>
      </c>
      <c r="G208">
        <v>1.2831000100000001</v>
      </c>
      <c r="H208">
        <v>9.9000003020963209E+37</v>
      </c>
      <c r="J208" s="2">
        <f>TREND(Calibration!$A$2:$A$4,Calibration!$B$2:$B$4,C208)</f>
        <v>414.84578255834413</v>
      </c>
      <c r="K208" s="2">
        <f>TREND(Calibration!$A$2:$A$4,Calibration!$C$2:$C$4,E208)</f>
        <v>415.2495004145153</v>
      </c>
      <c r="L208" s="2">
        <f>TREND(Calibration!$A$2:$A$4,Calibration!$D$2:$D$4,G208)</f>
        <v>487.91235656440972</v>
      </c>
    </row>
    <row r="209" spans="1:12" x14ac:dyDescent="0.25">
      <c r="A209">
        <v>1035099</v>
      </c>
      <c r="B209">
        <v>14.52000046</v>
      </c>
      <c r="C209">
        <v>0.64259999999999995</v>
      </c>
      <c r="D209">
        <v>9.9000003020963209E+37</v>
      </c>
      <c r="E209">
        <v>1.0946999799999999</v>
      </c>
      <c r="F209">
        <v>673.80700683999999</v>
      </c>
      <c r="G209">
        <v>1.2783000499999999</v>
      </c>
      <c r="H209">
        <v>9.9000003020963209E+37</v>
      </c>
      <c r="J209" s="2">
        <f>TREND(Calibration!$A$2:$A$4,Calibration!$B$2:$B$4,C209)</f>
        <v>410.85886604967158</v>
      </c>
      <c r="K209" s="2">
        <f>TREND(Calibration!$A$2:$A$4,Calibration!$C$2:$C$4,E209)</f>
        <v>423.13892627772691</v>
      </c>
      <c r="L209" s="2">
        <f>TREND(Calibration!$A$2:$A$4,Calibration!$D$2:$D$4,G209)</f>
        <v>485.93362604973777</v>
      </c>
    </row>
    <row r="210" spans="1:12" x14ac:dyDescent="0.25">
      <c r="A210">
        <v>1040088</v>
      </c>
      <c r="B210">
        <v>14.48700047</v>
      </c>
      <c r="C210">
        <v>0.64319998</v>
      </c>
      <c r="D210">
        <v>749.59497069999998</v>
      </c>
      <c r="E210">
        <v>1.08599997</v>
      </c>
      <c r="F210">
        <v>479.14898682</v>
      </c>
      <c r="G210">
        <v>1.27499998</v>
      </c>
      <c r="H210">
        <v>1297.9489746100001</v>
      </c>
      <c r="J210" s="2">
        <f>TREND(Calibration!$A$2:$A$4,Calibration!$B$2:$B$4,C210)</f>
        <v>411.2268762784056</v>
      </c>
      <c r="K210" s="2">
        <f>TREND(Calibration!$A$2:$A$4,Calibration!$C$2:$C$4,E210)</f>
        <v>419.61902814920194</v>
      </c>
      <c r="L210" s="2">
        <f>TREND(Calibration!$A$2:$A$4,Calibration!$D$2:$D$4,G210)</f>
        <v>484.5732086276023</v>
      </c>
    </row>
    <row r="211" spans="1:12" x14ac:dyDescent="0.25">
      <c r="A211">
        <v>1045088</v>
      </c>
      <c r="B211">
        <v>14.428999900000001</v>
      </c>
      <c r="C211">
        <v>0.64099996999999997</v>
      </c>
      <c r="D211">
        <v>502.65399170000001</v>
      </c>
      <c r="E211">
        <v>1.0849000200000001</v>
      </c>
      <c r="F211">
        <v>778.96301270000004</v>
      </c>
      <c r="G211">
        <v>1.2706999800000001</v>
      </c>
      <c r="H211">
        <v>1336.5200195299999</v>
      </c>
      <c r="J211" s="2">
        <f>TREND(Calibration!$A$2:$A$4,Calibration!$B$2:$B$4,C211)</f>
        <v>409.87745432547865</v>
      </c>
      <c r="K211" s="2">
        <f>TREND(Calibration!$A$2:$A$4,Calibration!$C$2:$C$4,E211)</f>
        <v>419.1740042990603</v>
      </c>
      <c r="L211" s="2">
        <f>TREND(Calibration!$A$2:$A$4,Calibration!$D$2:$D$4,G211)</f>
        <v>482.80058110297932</v>
      </c>
    </row>
    <row r="212" spans="1:12" x14ac:dyDescent="0.25">
      <c r="A212">
        <v>1050088</v>
      </c>
      <c r="B212">
        <v>14.399999619999999</v>
      </c>
      <c r="C212">
        <v>0.65069997000000002</v>
      </c>
      <c r="D212">
        <v>256.77600097999999</v>
      </c>
      <c r="E212">
        <v>1.08280003</v>
      </c>
      <c r="F212">
        <v>9.9000003020963209E+37</v>
      </c>
      <c r="G212">
        <v>1.26419997</v>
      </c>
      <c r="H212">
        <v>1159.9360351600001</v>
      </c>
      <c r="J212" s="2">
        <f>TREND(Calibration!$A$2:$A$4,Calibration!$B$2:$B$4,C212)</f>
        <v>415.82715134657923</v>
      </c>
      <c r="K212" s="2">
        <f>TREND(Calibration!$A$2:$A$4,Calibration!$C$2:$C$4,E212)</f>
        <v>418.32437873875386</v>
      </c>
      <c r="L212" s="2">
        <f>TREND(Calibration!$A$2:$A$4,Calibration!$D$2:$D$4,G212)</f>
        <v>480.12102374569452</v>
      </c>
    </row>
    <row r="213" spans="1:12" x14ac:dyDescent="0.25">
      <c r="A213">
        <v>1055088</v>
      </c>
      <c r="B213">
        <v>14.309000019999999</v>
      </c>
      <c r="C213">
        <v>0.64529996999999995</v>
      </c>
      <c r="D213">
        <v>1038.3360595700001</v>
      </c>
      <c r="E213">
        <v>1.0785000300000001</v>
      </c>
      <c r="F213">
        <v>972.21697998000002</v>
      </c>
      <c r="G213">
        <v>1.26370001</v>
      </c>
      <c r="H213">
        <v>9.9000003020963209E+37</v>
      </c>
      <c r="J213" s="2">
        <f>TREND(Calibration!$A$2:$A$4,Calibration!$B$2:$B$4,C213)</f>
        <v>412.51494888122426</v>
      </c>
      <c r="K213" s="2">
        <f>TREND(Calibration!$A$2:$A$4,Calibration!$C$2:$C$4,E213)</f>
        <v>416.58466097375623</v>
      </c>
      <c r="L213" s="2">
        <f>TREND(Calibration!$A$2:$A$4,Calibration!$D$2:$D$4,G213)</f>
        <v>479.91492075564554</v>
      </c>
    </row>
    <row r="214" spans="1:12" x14ac:dyDescent="0.25">
      <c r="A214">
        <v>1060087</v>
      </c>
      <c r="B214">
        <v>14.26299953</v>
      </c>
      <c r="C214">
        <v>0.64209998000000001</v>
      </c>
      <c r="D214">
        <v>788.28399658000001</v>
      </c>
      <c r="E214">
        <v>1.0747</v>
      </c>
      <c r="F214">
        <v>813.25799560999997</v>
      </c>
      <c r="G214">
        <v>1.25989997</v>
      </c>
      <c r="H214">
        <v>9.9000003020963209E+37</v>
      </c>
      <c r="J214" s="2">
        <f>TREND(Calibration!$A$2:$A$4,Calibration!$B$2:$B$4,C214)</f>
        <v>410.55216836879629</v>
      </c>
      <c r="K214" s="2">
        <f>TREND(Calibration!$A$2:$A$4,Calibration!$C$2:$C$4,E214)</f>
        <v>415.04722383456453</v>
      </c>
      <c r="L214" s="2">
        <f>TREND(Calibration!$A$2:$A$4,Calibration!$D$2:$D$4,G214)</f>
        <v>478.34839622107154</v>
      </c>
    </row>
    <row r="215" spans="1:12" x14ac:dyDescent="0.25">
      <c r="A215">
        <v>1065087</v>
      </c>
      <c r="B215">
        <v>14.335000040000001</v>
      </c>
      <c r="C215">
        <v>0.64910000999999995</v>
      </c>
      <c r="D215">
        <v>222.0249939</v>
      </c>
      <c r="E215">
        <v>1.13619995</v>
      </c>
      <c r="F215">
        <v>9.9000003020963209E+37</v>
      </c>
      <c r="G215">
        <v>1.2572000000000001</v>
      </c>
      <c r="H215">
        <v>831.125</v>
      </c>
      <c r="J215" s="2">
        <f>TREND(Calibration!$A$2:$A$4,Calibration!$B$2:$B$4,C215)</f>
        <v>414.84578255834413</v>
      </c>
      <c r="K215" s="2">
        <f>TREND(Calibration!$A$2:$A$4,Calibration!$C$2:$C$4,E215)</f>
        <v>439.9292135000224</v>
      </c>
      <c r="L215" s="2">
        <f>TREND(Calibration!$A$2:$A$4,Calibration!$D$2:$D$4,G215)</f>
        <v>477.23536339836085</v>
      </c>
    </row>
    <row r="216" spans="1:12" x14ac:dyDescent="0.25">
      <c r="A216">
        <v>1070084</v>
      </c>
      <c r="B216">
        <v>14.321999549999999</v>
      </c>
      <c r="C216">
        <v>0.64429997999999999</v>
      </c>
      <c r="D216">
        <v>1007.09301758</v>
      </c>
      <c r="E216">
        <v>1.1152000399999999</v>
      </c>
      <c r="F216">
        <v>1061.6610107399999</v>
      </c>
      <c r="G216">
        <v>1.2582999500000001</v>
      </c>
      <c r="H216">
        <v>1320.3719482399999</v>
      </c>
      <c r="J216" s="2">
        <f>TREND(Calibration!$A$2:$A$4,Calibration!$B$2:$B$4,C216)</f>
        <v>411.90158418801497</v>
      </c>
      <c r="K216" s="2">
        <f>TREND(Calibration!$A$2:$A$4,Calibration!$C$2:$C$4,E216)</f>
        <v>431.43295385110326</v>
      </c>
      <c r="L216" s="2">
        <f>TREND(Calibration!$A$2:$A$4,Calibration!$D$2:$D$4,G216)</f>
        <v>477.68880564154892</v>
      </c>
    </row>
    <row r="217" spans="1:12" x14ac:dyDescent="0.25">
      <c r="A217">
        <v>1075085</v>
      </c>
      <c r="B217">
        <v>14.37699986</v>
      </c>
      <c r="C217">
        <v>0.63990002999999995</v>
      </c>
      <c r="D217">
        <v>755.44500731999995</v>
      </c>
      <c r="E217">
        <v>1.11409998</v>
      </c>
      <c r="F217">
        <v>724.16497803000004</v>
      </c>
      <c r="G217">
        <v>1.2555999799999999</v>
      </c>
      <c r="H217">
        <v>1332.18395996</v>
      </c>
      <c r="J217" s="2">
        <f>TREND(Calibration!$A$2:$A$4,Calibration!$B$2:$B$4,C217)</f>
        <v>409.2027832181189</v>
      </c>
      <c r="K217" s="2">
        <f>TREND(Calibration!$A$2:$A$4,Calibration!$C$2:$C$4,E217)</f>
        <v>430.98788549655364</v>
      </c>
      <c r="L217" s="2">
        <f>TREND(Calibration!$A$2:$A$4,Calibration!$D$2:$D$4,G217)</f>
        <v>476.57577281883812</v>
      </c>
    </row>
    <row r="218" spans="1:12" x14ac:dyDescent="0.25">
      <c r="A218">
        <v>1080084</v>
      </c>
      <c r="B218">
        <v>14.461000439999999</v>
      </c>
      <c r="C218">
        <v>0.64429997999999999</v>
      </c>
      <c r="D218">
        <v>169.10800171</v>
      </c>
      <c r="E218">
        <v>1.11459994</v>
      </c>
      <c r="F218">
        <v>1250.54003906</v>
      </c>
      <c r="G218">
        <v>1.25339997</v>
      </c>
      <c r="H218">
        <v>731.00097656000003</v>
      </c>
      <c r="J218" s="2">
        <f>TREND(Calibration!$A$2:$A$4,Calibration!$B$2:$B$4,C218)</f>
        <v>411.90158418801497</v>
      </c>
      <c r="K218" s="2">
        <f>TREND(Calibration!$A$2:$A$4,Calibration!$C$2:$C$4,E218)</f>
        <v>431.19016207650441</v>
      </c>
      <c r="L218" s="2">
        <f>TREND(Calibration!$A$2:$A$4,Calibration!$D$2:$D$4,G218)</f>
        <v>475.6688429861764</v>
      </c>
    </row>
    <row r="219" spans="1:12" x14ac:dyDescent="0.25">
      <c r="A219">
        <v>1085085</v>
      </c>
      <c r="B219">
        <v>14.45199966</v>
      </c>
      <c r="C219">
        <v>0.64259999999999995</v>
      </c>
      <c r="D219">
        <v>1148.4739990200001</v>
      </c>
      <c r="E219">
        <v>1.1157000100000001</v>
      </c>
      <c r="F219">
        <v>822.53802489999998</v>
      </c>
      <c r="G219">
        <v>1.25339997</v>
      </c>
      <c r="H219">
        <v>9.9000003020963209E+37</v>
      </c>
      <c r="J219" s="2">
        <f>TREND(Calibration!$A$2:$A$4,Calibration!$B$2:$B$4,C219)</f>
        <v>410.85886604967158</v>
      </c>
      <c r="K219" s="2">
        <f>TREND(Calibration!$A$2:$A$4,Calibration!$C$2:$C$4,E219)</f>
        <v>431.63523447690932</v>
      </c>
      <c r="L219" s="2">
        <f>TREND(Calibration!$A$2:$A$4,Calibration!$D$2:$D$4,G219)</f>
        <v>475.6688429861764</v>
      </c>
    </row>
    <row r="220" spans="1:12" x14ac:dyDescent="0.25">
      <c r="A220">
        <v>1090084</v>
      </c>
      <c r="B220">
        <v>14.463999749999999</v>
      </c>
      <c r="C220">
        <v>0.64099996999999997</v>
      </c>
      <c r="D220">
        <v>587.36798095999995</v>
      </c>
      <c r="E220">
        <v>1.1167999500000001</v>
      </c>
      <c r="F220">
        <v>835.79302978999999</v>
      </c>
      <c r="G220">
        <v>1.2506999999999999</v>
      </c>
      <c r="H220">
        <v>1280.9329834</v>
      </c>
      <c r="J220" s="2">
        <f>TREND(Calibration!$A$2:$A$4,Calibration!$B$2:$B$4,C220)</f>
        <v>409.87745432547865</v>
      </c>
      <c r="K220" s="2">
        <f>TREND(Calibration!$A$2:$A$4,Calibration!$C$2:$C$4,E220)</f>
        <v>432.08025428119572</v>
      </c>
      <c r="L220" s="2">
        <f>TREND(Calibration!$A$2:$A$4,Calibration!$D$2:$D$4,G220)</f>
        <v>474.55581016346559</v>
      </c>
    </row>
    <row r="221" spans="1:12" x14ac:dyDescent="0.25">
      <c r="A221">
        <v>1095084</v>
      </c>
      <c r="B221">
        <v>14.432000159999999</v>
      </c>
      <c r="C221">
        <v>0.64529996999999995</v>
      </c>
      <c r="D221">
        <v>188.13900756999999</v>
      </c>
      <c r="E221">
        <v>1.0957000299999999</v>
      </c>
      <c r="F221">
        <v>1289.9139404299999</v>
      </c>
      <c r="G221">
        <v>1.2539999500000001</v>
      </c>
      <c r="H221">
        <v>713.74200439000003</v>
      </c>
      <c r="J221" s="2">
        <f>TREND(Calibration!$A$2:$A$4,Calibration!$B$2:$B$4,C221)</f>
        <v>412.51494888122426</v>
      </c>
      <c r="K221" s="2">
        <f>TREND(Calibration!$A$2:$A$4,Calibration!$C$2:$C$4,E221)</f>
        <v>423.54353203374689</v>
      </c>
      <c r="L221" s="2">
        <f>TREND(Calibration!$A$2:$A$4,Calibration!$D$2:$D$4,G221)</f>
        <v>475.91617811692595</v>
      </c>
    </row>
    <row r="222" spans="1:12" x14ac:dyDescent="0.25">
      <c r="A222">
        <v>1100084</v>
      </c>
      <c r="B222">
        <v>14.32499981</v>
      </c>
      <c r="C222">
        <v>0.64429997999999999</v>
      </c>
      <c r="D222">
        <v>926.19000243999994</v>
      </c>
      <c r="E222">
        <v>1.09200001</v>
      </c>
      <c r="F222">
        <v>902.83898925999995</v>
      </c>
      <c r="G222">
        <v>1.25020003</v>
      </c>
      <c r="H222">
        <v>9.9000003020963209E+37</v>
      </c>
      <c r="J222" s="2">
        <f>TREND(Calibration!$A$2:$A$4,Calibration!$B$2:$B$4,C222)</f>
        <v>411.90158418801497</v>
      </c>
      <c r="K222" s="2">
        <f>TREND(Calibration!$A$2:$A$4,Calibration!$C$2:$C$4,E222)</f>
        <v>422.04655749308489</v>
      </c>
      <c r="L222" s="2">
        <f>TREND(Calibration!$A$2:$A$4,Calibration!$D$2:$D$4,G222)</f>
        <v>474.34970305102706</v>
      </c>
    </row>
    <row r="223" spans="1:12" x14ac:dyDescent="0.25">
      <c r="A223">
        <v>1105084</v>
      </c>
      <c r="B223">
        <v>14.29899979</v>
      </c>
      <c r="C223">
        <v>0.64429997999999999</v>
      </c>
      <c r="D223">
        <v>698.62097168000003</v>
      </c>
      <c r="E223">
        <v>1.0984</v>
      </c>
      <c r="F223">
        <v>863.79998779000005</v>
      </c>
      <c r="G223">
        <v>1.2490999700000001</v>
      </c>
      <c r="H223">
        <v>1288.60900879</v>
      </c>
      <c r="J223" s="2">
        <f>TREND(Calibration!$A$2:$A$4,Calibration!$B$2:$B$4,C223)</f>
        <v>411.90158418801497</v>
      </c>
      <c r="K223" s="2">
        <f>TREND(Calibration!$A$2:$A$4,Calibration!$C$2:$C$4,E223)</f>
        <v>424.63590081838896</v>
      </c>
      <c r="L223" s="2">
        <f>TREND(Calibration!$A$2:$A$4,Calibration!$D$2:$D$4,G223)</f>
        <v>473.89621546155342</v>
      </c>
    </row>
    <row r="224" spans="1:12" x14ac:dyDescent="0.25">
      <c r="A224">
        <v>1110084</v>
      </c>
      <c r="B224">
        <v>14.23400021</v>
      </c>
      <c r="C224">
        <v>0.64529996999999995</v>
      </c>
      <c r="D224">
        <v>486.89498901000002</v>
      </c>
      <c r="E224">
        <v>1.10169995</v>
      </c>
      <c r="F224">
        <v>561.61297606999995</v>
      </c>
      <c r="G224">
        <v>1.2490999700000001</v>
      </c>
      <c r="H224">
        <v>9.9000003020963209E+37</v>
      </c>
      <c r="J224" s="2">
        <f>TREND(Calibration!$A$2:$A$4,Calibration!$B$2:$B$4,C224)</f>
        <v>412.51494888122426</v>
      </c>
      <c r="K224" s="2">
        <f>TREND(Calibration!$A$2:$A$4,Calibration!$C$2:$C$4,E224)</f>
        <v>425.97101282736662</v>
      </c>
      <c r="L224" s="2">
        <f>TREND(Calibration!$A$2:$A$4,Calibration!$D$2:$D$4,G224)</f>
        <v>473.89621546155342</v>
      </c>
    </row>
    <row r="225" spans="1:12" x14ac:dyDescent="0.25">
      <c r="A225">
        <v>1115085</v>
      </c>
      <c r="B225">
        <v>14.256999970000001</v>
      </c>
      <c r="C225">
        <v>0.64319998</v>
      </c>
      <c r="D225">
        <v>503.97198486000002</v>
      </c>
      <c r="E225">
        <v>1.0984</v>
      </c>
      <c r="F225">
        <v>476.58801269999998</v>
      </c>
      <c r="G225">
        <v>1.2464</v>
      </c>
      <c r="H225">
        <v>9.9000003020963209E+37</v>
      </c>
      <c r="J225" s="2">
        <f>TREND(Calibration!$A$2:$A$4,Calibration!$B$2:$B$4,C225)</f>
        <v>411.2268762784056</v>
      </c>
      <c r="K225" s="2">
        <f>TREND(Calibration!$A$2:$A$4,Calibration!$C$2:$C$4,E225)</f>
        <v>424.63590081838896</v>
      </c>
      <c r="L225" s="2">
        <f>TREND(Calibration!$A$2:$A$4,Calibration!$D$2:$D$4,G225)</f>
        <v>472.78318263884262</v>
      </c>
    </row>
    <row r="226" spans="1:12" x14ac:dyDescent="0.25">
      <c r="A226">
        <v>1120084</v>
      </c>
      <c r="B226">
        <v>14.338000299999999</v>
      </c>
      <c r="C226">
        <v>0.63990002999999995</v>
      </c>
      <c r="D226">
        <v>617.58197021000001</v>
      </c>
      <c r="E226">
        <v>1.0946999799999999</v>
      </c>
      <c r="F226">
        <v>564.16198729999996</v>
      </c>
      <c r="G226">
        <v>1.24590003</v>
      </c>
      <c r="H226">
        <v>9.9000003020963209E+37</v>
      </c>
      <c r="J226" s="2">
        <f>TREND(Calibration!$A$2:$A$4,Calibration!$B$2:$B$4,C226)</f>
        <v>409.2027832181189</v>
      </c>
      <c r="K226" s="2">
        <f>TREND(Calibration!$A$2:$A$4,Calibration!$C$2:$C$4,E226)</f>
        <v>423.13892627772691</v>
      </c>
      <c r="L226" s="2">
        <f>TREND(Calibration!$A$2:$A$4,Calibration!$D$2:$D$4,G226)</f>
        <v>472.57707552640409</v>
      </c>
    </row>
    <row r="227" spans="1:12" x14ac:dyDescent="0.25">
      <c r="A227">
        <v>1125084</v>
      </c>
      <c r="B227">
        <v>14.402999879999999</v>
      </c>
      <c r="C227">
        <v>0.63990002999999995</v>
      </c>
      <c r="D227">
        <v>657.55902100000003</v>
      </c>
      <c r="E227">
        <v>1.0898000000000001</v>
      </c>
      <c r="F227">
        <v>471.50601196000002</v>
      </c>
      <c r="G227">
        <v>1.24319994</v>
      </c>
      <c r="H227">
        <v>1218.95800781</v>
      </c>
      <c r="J227" s="2">
        <f>TREND(Calibration!$A$2:$A$4,Calibration!$B$2:$B$4,C227)</f>
        <v>409.2027832181189</v>
      </c>
      <c r="K227" s="2">
        <f>TREND(Calibration!$A$2:$A$4,Calibration!$C$2:$C$4,E227)</f>
        <v>421.15646528839363</v>
      </c>
      <c r="L227" s="2">
        <f>TREND(Calibration!$A$2:$A$4,Calibration!$D$2:$D$4,G227)</f>
        <v>471.46399323501817</v>
      </c>
    </row>
    <row r="228" spans="1:12" x14ac:dyDescent="0.25">
      <c r="A228">
        <v>1130084</v>
      </c>
      <c r="B228">
        <v>14.458000180000001</v>
      </c>
      <c r="C228">
        <v>0.63559997000000001</v>
      </c>
      <c r="D228">
        <v>928.98602295000001</v>
      </c>
      <c r="E228">
        <v>1.08280003</v>
      </c>
      <c r="F228">
        <v>183.49699401999999</v>
      </c>
      <c r="G228">
        <v>1.24160004</v>
      </c>
      <c r="H228">
        <v>9.9000003020963209E+37</v>
      </c>
      <c r="J228" s="2">
        <f>TREND(Calibration!$A$2:$A$4,Calibration!$B$2:$B$4,C228)</f>
        <v>406.56525186012368</v>
      </c>
      <c r="K228" s="2">
        <f>TREND(Calibration!$A$2:$A$4,Calibration!$C$2:$C$4,E228)</f>
        <v>418.32437873875386</v>
      </c>
      <c r="L228" s="2">
        <f>TREND(Calibration!$A$2:$A$4,Calibration!$D$2:$D$4,G228)</f>
        <v>470.80445212417072</v>
      </c>
    </row>
    <row r="229" spans="1:12" x14ac:dyDescent="0.25">
      <c r="A229">
        <v>1135084</v>
      </c>
      <c r="B229">
        <v>14.49699974</v>
      </c>
      <c r="C229">
        <v>0.64160001</v>
      </c>
      <c r="D229">
        <v>462.46398926000001</v>
      </c>
      <c r="E229">
        <v>1.0816999700000001</v>
      </c>
      <c r="F229">
        <v>396.50799561000002</v>
      </c>
      <c r="G229">
        <v>1.23720002</v>
      </c>
      <c r="H229">
        <v>958.34497069999998</v>
      </c>
      <c r="J229" s="2">
        <f>TREND(Calibration!$A$2:$A$4,Calibration!$B$2:$B$4,C229)</f>
        <v>410.24550135646228</v>
      </c>
      <c r="K229" s="2">
        <f>TREND(Calibration!$A$2:$A$4,Calibration!$C$2:$C$4,E229)</f>
        <v>417.8793103842043</v>
      </c>
      <c r="L229" s="2">
        <f>TREND(Calibration!$A$2:$A$4,Calibration!$D$2:$D$4,G229)</f>
        <v>468.99059245884706</v>
      </c>
    </row>
    <row r="230" spans="1:12" x14ac:dyDescent="0.25">
      <c r="A230">
        <v>1140085</v>
      </c>
      <c r="B230">
        <v>14.47099972</v>
      </c>
      <c r="C230">
        <v>0.63510001000000005</v>
      </c>
      <c r="D230">
        <v>1238.5050048799999</v>
      </c>
      <c r="E230">
        <v>1.08329999</v>
      </c>
      <c r="F230">
        <v>401.44400023999998</v>
      </c>
      <c r="G230">
        <v>1.23720002</v>
      </c>
      <c r="H230">
        <v>9.9000003020963209E+37</v>
      </c>
      <c r="J230" s="2">
        <f>TREND(Calibration!$A$2:$A$4,Calibration!$B$2:$B$4,C230)</f>
        <v>406.258590981498</v>
      </c>
      <c r="K230" s="2">
        <f>TREND(Calibration!$A$2:$A$4,Calibration!$C$2:$C$4,E230)</f>
        <v>418.52665531870463</v>
      </c>
      <c r="L230" s="2">
        <f>TREND(Calibration!$A$2:$A$4,Calibration!$D$2:$D$4,G230)</f>
        <v>468.99059245884706</v>
      </c>
    </row>
    <row r="231" spans="1:12" x14ac:dyDescent="0.25">
      <c r="A231">
        <v>1145084</v>
      </c>
      <c r="B231">
        <v>14.44799995</v>
      </c>
      <c r="C231">
        <v>0.63669997</v>
      </c>
      <c r="D231">
        <v>708.73101807</v>
      </c>
      <c r="E231">
        <v>1.07790005</v>
      </c>
      <c r="F231">
        <v>602.25500488</v>
      </c>
      <c r="G231">
        <v>1.2335</v>
      </c>
      <c r="H231">
        <v>9.9000003020963209E+37</v>
      </c>
      <c r="J231" s="2">
        <f>TREND(Calibration!$A$2:$A$4,Calibration!$B$2:$B$4,C231)</f>
        <v>407.23995976973305</v>
      </c>
      <c r="K231" s="2">
        <f>TREND(Calibration!$A$2:$A$4,Calibration!$C$2:$C$4,E231)</f>
        <v>416.34191774942053</v>
      </c>
      <c r="L231" s="2">
        <f>TREND(Calibration!$A$2:$A$4,Calibration!$D$2:$D$4,G231)</f>
        <v>467.46530006497369</v>
      </c>
    </row>
    <row r="232" spans="1:12" x14ac:dyDescent="0.25">
      <c r="A232">
        <v>1150084</v>
      </c>
      <c r="B232">
        <v>14.428999900000001</v>
      </c>
      <c r="C232">
        <v>0.64749997999999997</v>
      </c>
      <c r="D232">
        <v>175.81700133999999</v>
      </c>
      <c r="E232">
        <v>1.07579994</v>
      </c>
      <c r="F232">
        <v>1307.77502441</v>
      </c>
      <c r="G232">
        <v>1.2308000299999999</v>
      </c>
      <c r="H232">
        <v>839.16601562000005</v>
      </c>
      <c r="J232" s="2">
        <f>TREND(Calibration!$A$2:$A$4,Calibration!$B$2:$B$4,C232)</f>
        <v>413.8643708341512</v>
      </c>
      <c r="K232" s="2">
        <f>TREND(Calibration!$A$2:$A$4,Calibration!$C$2:$C$4,E232)</f>
        <v>415.49224363885094</v>
      </c>
      <c r="L232" s="2">
        <f>TREND(Calibration!$A$2:$A$4,Calibration!$D$2:$D$4,G232)</f>
        <v>466.35226724226288</v>
      </c>
    </row>
    <row r="233" spans="1:12" x14ac:dyDescent="0.25">
      <c r="A233">
        <v>1155084</v>
      </c>
      <c r="B233">
        <v>14.29599953</v>
      </c>
      <c r="C233">
        <v>0.64429997999999999</v>
      </c>
      <c r="D233">
        <v>1144.6059570299999</v>
      </c>
      <c r="E233">
        <v>1.07679999</v>
      </c>
      <c r="F233">
        <v>612.45397949000005</v>
      </c>
      <c r="G233">
        <v>1.2308000299999999</v>
      </c>
      <c r="H233">
        <v>9.9000003020963209E+37</v>
      </c>
      <c r="J233" s="2">
        <f>TREND(Calibration!$A$2:$A$4,Calibration!$B$2:$B$4,C233)</f>
        <v>411.90158418801497</v>
      </c>
      <c r="K233" s="2">
        <f>TREND(Calibration!$A$2:$A$4,Calibration!$C$2:$C$4,E233)</f>
        <v>415.89684939487097</v>
      </c>
      <c r="L233" s="2">
        <f>TREND(Calibration!$A$2:$A$4,Calibration!$D$2:$D$4,G233)</f>
        <v>466.35226724226288</v>
      </c>
    </row>
    <row r="234" spans="1:12" x14ac:dyDescent="0.25">
      <c r="A234">
        <v>1160084</v>
      </c>
      <c r="B234">
        <v>14.26299953</v>
      </c>
      <c r="C234">
        <v>0.64590000999999997</v>
      </c>
      <c r="D234">
        <v>760.03497314000003</v>
      </c>
      <c r="E234">
        <v>1.0730999699999999</v>
      </c>
      <c r="F234">
        <v>1054.5959472699999</v>
      </c>
      <c r="G234">
        <v>1.22969997</v>
      </c>
      <c r="H234">
        <v>1223.2819824200001</v>
      </c>
      <c r="J234" s="2">
        <f>TREND(Calibration!$A$2:$A$4,Calibration!$B$2:$B$4,C234)</f>
        <v>412.88299591220789</v>
      </c>
      <c r="K234" s="2">
        <f>TREND(Calibration!$A$2:$A$4,Calibration!$C$2:$C$4,E234)</f>
        <v>414.39987485420886</v>
      </c>
      <c r="L234" s="2">
        <f>TREND(Calibration!$A$2:$A$4,Calibration!$D$2:$D$4,G234)</f>
        <v>465.89877965278924</v>
      </c>
    </row>
    <row r="235" spans="1:12" x14ac:dyDescent="0.25">
      <c r="A235">
        <v>1165084</v>
      </c>
      <c r="B235">
        <v>14.30200005</v>
      </c>
      <c r="C235">
        <v>0.64480000999999998</v>
      </c>
      <c r="D235">
        <v>246.38900756999999</v>
      </c>
      <c r="E235">
        <v>1.0704</v>
      </c>
      <c r="F235">
        <v>9.9000003020963209E+37</v>
      </c>
      <c r="G235">
        <v>1.2270000000000001</v>
      </c>
      <c r="H235">
        <v>940.10302734000004</v>
      </c>
      <c r="J235" s="2">
        <f>TREND(Calibration!$A$2:$A$4,Calibration!$B$2:$B$4,C235)</f>
        <v>412.20828800259852</v>
      </c>
      <c r="K235" s="2">
        <f>TREND(Calibration!$A$2:$A$4,Calibration!$C$2:$C$4,E235)</f>
        <v>413.3075060695669</v>
      </c>
      <c r="L235" s="2">
        <f>TREND(Calibration!$A$2:$A$4,Calibration!$D$2:$D$4,G235)</f>
        <v>464.78574683007855</v>
      </c>
    </row>
    <row r="236" spans="1:12" x14ac:dyDescent="0.25">
      <c r="A236">
        <v>1170084</v>
      </c>
      <c r="B236">
        <v>14.3409996</v>
      </c>
      <c r="C236">
        <v>0.64429997999999999</v>
      </c>
      <c r="D236">
        <v>523.01702881000006</v>
      </c>
      <c r="E236">
        <v>1.07089996</v>
      </c>
      <c r="F236">
        <v>9.9000003020963209E+37</v>
      </c>
      <c r="G236">
        <v>1.2274999600000001</v>
      </c>
      <c r="H236">
        <v>963.53198241999996</v>
      </c>
      <c r="J236" s="2">
        <f>TREND(Calibration!$A$2:$A$4,Calibration!$B$2:$B$4,C236)</f>
        <v>411.90158418801497</v>
      </c>
      <c r="K236" s="2">
        <f>TREND(Calibration!$A$2:$A$4,Calibration!$C$2:$C$4,E236)</f>
        <v>413.5097826495176</v>
      </c>
      <c r="L236" s="2">
        <f>TREND(Calibration!$A$2:$A$4,Calibration!$D$2:$D$4,G236)</f>
        <v>464.99184982012747</v>
      </c>
    </row>
    <row r="237" spans="1:12" x14ac:dyDescent="0.25">
      <c r="A237">
        <v>1175084</v>
      </c>
      <c r="B237">
        <v>14.380000109999999</v>
      </c>
      <c r="C237">
        <v>0.64319998</v>
      </c>
      <c r="D237">
        <v>487.71600341999999</v>
      </c>
      <c r="E237">
        <v>1.06930006</v>
      </c>
      <c r="F237">
        <v>9.9000003020963209E+37</v>
      </c>
      <c r="G237">
        <v>1.22430003</v>
      </c>
      <c r="H237">
        <v>1106.74401855</v>
      </c>
      <c r="J237" s="2">
        <f>TREND(Calibration!$A$2:$A$4,Calibration!$B$2:$B$4,C237)</f>
        <v>411.2268762784056</v>
      </c>
      <c r="K237" s="2">
        <f>TREND(Calibration!$A$2:$A$4,Calibration!$C$2:$C$4,E237)</f>
        <v>412.86248626528044</v>
      </c>
      <c r="L237" s="2">
        <f>TREND(Calibration!$A$2:$A$4,Calibration!$D$2:$D$4,G237)</f>
        <v>463.67271400736774</v>
      </c>
    </row>
    <row r="238" spans="1:12" x14ac:dyDescent="0.25">
      <c r="A238">
        <v>1180084</v>
      </c>
      <c r="B238">
        <v>14.461000439999999</v>
      </c>
      <c r="C238">
        <v>0.63829999999999998</v>
      </c>
      <c r="D238">
        <v>464.64999390000003</v>
      </c>
      <c r="E238">
        <v>1.0677000299999999</v>
      </c>
      <c r="F238">
        <v>9.9000003020963209E+37</v>
      </c>
      <c r="G238">
        <v>1.2237000499999999</v>
      </c>
      <c r="H238">
        <v>848.44201659999999</v>
      </c>
      <c r="J238" s="2">
        <f>TREND(Calibration!$A$2:$A$4,Calibration!$B$2:$B$4,C238)</f>
        <v>408.22137149392597</v>
      </c>
      <c r="K238" s="2">
        <f>TREND(Calibration!$A$2:$A$4,Calibration!$C$2:$C$4,E238)</f>
        <v>412.21513728492477</v>
      </c>
      <c r="L238" s="2">
        <f>TREND(Calibration!$A$2:$A$4,Calibration!$D$2:$D$4,G238)</f>
        <v>463.42537887661808</v>
      </c>
    </row>
    <row r="239" spans="1:12" x14ac:dyDescent="0.25">
      <c r="A239">
        <v>1185085</v>
      </c>
      <c r="B239">
        <v>14.49699974</v>
      </c>
      <c r="C239">
        <v>0.64050001000000001</v>
      </c>
      <c r="D239">
        <v>774.45898437000005</v>
      </c>
      <c r="E239">
        <v>1.06659997</v>
      </c>
      <c r="F239">
        <v>9.9000003020963209E+37</v>
      </c>
      <c r="G239">
        <v>1.22640002</v>
      </c>
      <c r="H239">
        <v>929.34301758000004</v>
      </c>
      <c r="J239" s="2">
        <f>TREND(Calibration!$A$2:$A$4,Calibration!$B$2:$B$4,C239)</f>
        <v>409.57079344685292</v>
      </c>
      <c r="K239" s="2">
        <f>TREND(Calibration!$A$2:$A$4,Calibration!$C$2:$C$4,E239)</f>
        <v>411.7700689303752</v>
      </c>
      <c r="L239" s="2">
        <f>TREND(Calibration!$A$2:$A$4,Calibration!$D$2:$D$4,G239)</f>
        <v>464.53841169932889</v>
      </c>
    </row>
    <row r="240" spans="1:12" x14ac:dyDescent="0.25">
      <c r="A240">
        <v>1190085</v>
      </c>
      <c r="B240">
        <v>14.52000046</v>
      </c>
      <c r="C240">
        <v>0.64050001000000001</v>
      </c>
      <c r="D240">
        <v>1146.9289550799999</v>
      </c>
      <c r="E240">
        <v>1.0671000500000001</v>
      </c>
      <c r="F240">
        <v>1274.38098145</v>
      </c>
      <c r="G240">
        <v>1.2216000600000001</v>
      </c>
      <c r="H240">
        <v>960.80603026999995</v>
      </c>
      <c r="J240" s="2">
        <f>TREND(Calibration!$A$2:$A$4,Calibration!$B$2:$B$4,C240)</f>
        <v>409.57079344685292</v>
      </c>
      <c r="K240" s="2">
        <f>TREND(Calibration!$A$2:$A$4,Calibration!$C$2:$C$4,E240)</f>
        <v>411.97239406058918</v>
      </c>
      <c r="L240" s="2">
        <f>TREND(Calibration!$A$2:$A$4,Calibration!$D$2:$D$4,G240)</f>
        <v>462.55968118465699</v>
      </c>
    </row>
    <row r="241" spans="1:12" x14ac:dyDescent="0.25">
      <c r="A241">
        <v>1195084</v>
      </c>
      <c r="B241">
        <v>14.477000240000001</v>
      </c>
      <c r="C241">
        <v>0.64429997999999999</v>
      </c>
      <c r="D241">
        <v>1184.9739990200001</v>
      </c>
      <c r="E241">
        <v>1.06439996</v>
      </c>
      <c r="F241">
        <v>797.15802001999998</v>
      </c>
      <c r="G241">
        <v>1.21619999</v>
      </c>
      <c r="H241">
        <v>9.9000003020963209E+37</v>
      </c>
      <c r="J241" s="2">
        <f>TREND(Calibration!$A$2:$A$4,Calibration!$B$2:$B$4,C241)</f>
        <v>411.90158418801497</v>
      </c>
      <c r="K241" s="2">
        <f>TREND(Calibration!$A$2:$A$4,Calibration!$C$2:$C$4,E241)</f>
        <v>410.87997672568395</v>
      </c>
      <c r="L241" s="2">
        <f>TREND(Calibration!$A$2:$A$4,Calibration!$D$2:$D$4,G241)</f>
        <v>460.33356194817077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S3" sqref="S3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AVERAGE('8E'!$J2:$J32) + Calibration!$C$11</f>
        <v>404.47304252233289</v>
      </c>
      <c r="C3" s="2">
        <f>'8E'!K32</f>
        <v>500.6979636627733</v>
      </c>
      <c r="D3" s="2">
        <f>'8E'!L32</f>
        <v>638.42081294084551</v>
      </c>
      <c r="E3" s="3">
        <f>(C3-B3)/(7*35314.6667/1400)</f>
        <v>0.54495726638383024</v>
      </c>
      <c r="G3" s="3">
        <f>AVERAGE('7E'!$J2:$J32) + Calibration!$C$11</f>
        <v>396.7623790283385</v>
      </c>
      <c r="H3" s="3">
        <f>'7E'!K32</f>
        <v>528.65483165246985</v>
      </c>
      <c r="I3" s="3">
        <f>'7E'!L32</f>
        <v>631.74251294484111</v>
      </c>
      <c r="J3" s="3">
        <f>(H3-G3)/(7*35314.6667/1400)</f>
        <v>0.74695566997454543</v>
      </c>
      <c r="L3" s="3">
        <f>AVERAGE('6E'!$J2:$J32) + Calibration!$C$11</f>
        <v>396.99981566688444</v>
      </c>
      <c r="M3" s="3">
        <f>'6E'!K32</f>
        <v>626.32178185424118</v>
      </c>
      <c r="N3" s="3">
        <f>'6E'!L32</f>
        <v>635.7412555835607</v>
      </c>
      <c r="O3" s="3">
        <f>(M3-L3)/(7*35314.6667/1400)</f>
        <v>1.2987349881309043</v>
      </c>
      <c r="Q3" s="3">
        <f>AVERAGE('5E'!$J146:$J176) + Calibration!$C$11</f>
        <v>394.96975490417509</v>
      </c>
      <c r="R3" s="3">
        <f>'5E'!K176</f>
        <v>763.11212821699155</v>
      </c>
      <c r="S3" s="3">
        <f>'5E'!L176</f>
        <v>599.67035489705836</v>
      </c>
      <c r="T3" s="3">
        <f>(R3-Q3)/(7*35314.6667/1400)</f>
        <v>2.0849262230914185</v>
      </c>
    </row>
    <row r="4" spans="1:20" x14ac:dyDescent="0.25">
      <c r="A4" s="3">
        <f t="shared" ref="A4:A35" si="0">1/12+A3</f>
        <v>2.5833333333333335</v>
      </c>
      <c r="B4" s="3">
        <f>AVERAGE('8E'!$J3:$J33) + Calibration!$C$11</f>
        <v>404.35630479724614</v>
      </c>
      <c r="C4" s="2">
        <f>'8E'!K33</f>
        <v>494.14369835880257</v>
      </c>
      <c r="D4" s="2">
        <f>'8E'!L33</f>
        <v>638.87425106164403</v>
      </c>
      <c r="E4" s="3">
        <f t="shared" ref="E4:E67" si="1">(C4-B4)/(7*35314.6667/1400)</f>
        <v>0.50849917018504054</v>
      </c>
      <c r="G4" s="3">
        <f>AVERAGE('7E'!$J3:$J33) + Calibration!$C$11</f>
        <v>396.9127540095734</v>
      </c>
      <c r="H4" s="3">
        <f>'7E'!K33</f>
        <v>545.24284229481452</v>
      </c>
      <c r="I4" s="3">
        <f>'7E'!L33</f>
        <v>630.83558311217928</v>
      </c>
      <c r="J4" s="3">
        <f t="shared" ref="J4:J67" si="2">(H4-G4)/(7*35314.6667/1400)</f>
        <v>0.84004807150135785</v>
      </c>
      <c r="L4" s="3">
        <f>AVERAGE('6E'!$J3:$J33) + Calibration!$C$11</f>
        <v>396.87120545692727</v>
      </c>
      <c r="M4" s="3">
        <f>'6E'!K33</f>
        <v>658.2031051782194</v>
      </c>
      <c r="N4" s="3">
        <f>'6E'!L33</f>
        <v>638.21465635973186</v>
      </c>
      <c r="O4" s="3">
        <f t="shared" ref="O4:O67" si="3">(M4-L4)/(7*35314.6667/1400)</f>
        <v>1.4800190637013266</v>
      </c>
      <c r="Q4" s="3">
        <f>AVERAGE('5E'!$J147:$J177) + Calibration!$C$11</f>
        <v>394.99151967545282</v>
      </c>
      <c r="R4" s="3">
        <f>'5E'!K177</f>
        <v>730.54304186439117</v>
      </c>
      <c r="S4" s="3">
        <f>'5E'!L177</f>
        <v>605.23557260167684</v>
      </c>
      <c r="T4" s="3">
        <f t="shared" ref="T4:T67" si="4">(R4-Q4)/(7*35314.6667/1400)</f>
        <v>1.9003521966635937</v>
      </c>
    </row>
    <row r="5" spans="1:20" x14ac:dyDescent="0.25">
      <c r="A5" s="3">
        <f t="shared" si="0"/>
        <v>2.666666666666667</v>
      </c>
      <c r="B5" s="3">
        <f>AVERAGE('8E'!$J4:$J34) + Calibration!$C$11</f>
        <v>404.25935184283554</v>
      </c>
      <c r="C5" s="2">
        <f>'8E'!K34</f>
        <v>500.90028879298723</v>
      </c>
      <c r="D5" s="2">
        <f>'8E'!L34</f>
        <v>637.76121823893322</v>
      </c>
      <c r="E5" s="3">
        <f t="shared" si="1"/>
        <v>0.54731331755795209</v>
      </c>
      <c r="G5" s="3">
        <f>AVERAGE('7E'!$J4:$J34) + Calibration!$C$11</f>
        <v>397.06114997951437</v>
      </c>
      <c r="H5" s="3">
        <f>'7E'!K34</f>
        <v>564.7034061311839</v>
      </c>
      <c r="I5" s="3">
        <f>'7E'!L34</f>
        <v>632.40210764675328</v>
      </c>
      <c r="J5" s="3">
        <f t="shared" si="2"/>
        <v>0.94942001053443048</v>
      </c>
      <c r="L5" s="3">
        <f>AVERAGE('6E'!$J4:$J34) + Calibration!$C$11</f>
        <v>396.66938746016189</v>
      </c>
      <c r="M5" s="3">
        <f>'6E'!K34</f>
        <v>601.39932554439838</v>
      </c>
      <c r="N5" s="3">
        <f>'6E'!L34</f>
        <v>636.40085028547287</v>
      </c>
      <c r="O5" s="3">
        <f t="shared" si="3"/>
        <v>1.1594612506097162</v>
      </c>
      <c r="Q5" s="3">
        <f>AVERAGE('5E'!$J148:$J178) + Calibration!$C$11</f>
        <v>395.05681418714749</v>
      </c>
      <c r="R5" s="3">
        <f>'5E'!K178</f>
        <v>692.10740468617905</v>
      </c>
      <c r="S5" s="3">
        <f>'5E'!L178</f>
        <v>605.02942014295286</v>
      </c>
      <c r="T5" s="3">
        <f t="shared" si="4"/>
        <v>1.6823072012684832</v>
      </c>
    </row>
    <row r="6" spans="1:20" x14ac:dyDescent="0.25">
      <c r="A6" s="3">
        <f t="shared" si="0"/>
        <v>2.7500000000000004</v>
      </c>
      <c r="B6" s="3">
        <f>AVERAGE('8E'!$J5:$J35) + Calibration!$C$11</f>
        <v>404.22769340011962</v>
      </c>
      <c r="C6" s="2">
        <f>'8E'!K35</f>
        <v>495.68113954384944</v>
      </c>
      <c r="D6" s="2">
        <f>'8E'!L35</f>
        <v>638.21465635973186</v>
      </c>
      <c r="E6" s="3">
        <f t="shared" si="1"/>
        <v>0.51793464126750377</v>
      </c>
      <c r="G6" s="3">
        <f>AVERAGE('7E'!$J5:$J35) + Calibration!$C$11</f>
        <v>396.95430454083498</v>
      </c>
      <c r="H6" s="3">
        <f>'7E'!K35</f>
        <v>523.84028411349675</v>
      </c>
      <c r="I6" s="3">
        <f>'7E'!L35</f>
        <v>633.96862805893772</v>
      </c>
      <c r="J6" s="3">
        <f t="shared" si="2"/>
        <v>0.7186021640842033</v>
      </c>
      <c r="L6" s="3">
        <f>AVERAGE('6E'!$J5:$J35) + Calibration!$C$11</f>
        <v>396.73270315842439</v>
      </c>
      <c r="M6" s="3">
        <f>'6E'!K35</f>
        <v>606.01159245756537</v>
      </c>
      <c r="N6" s="3">
        <f>'6E'!L35</f>
        <v>630.6294801221303</v>
      </c>
      <c r="O6" s="3">
        <f t="shared" si="3"/>
        <v>1.1852236413667807</v>
      </c>
      <c r="Q6" s="3">
        <f>AVERAGE('5E'!$J149:$J179) + Calibration!$C$11</f>
        <v>395.06670766072415</v>
      </c>
      <c r="R6" s="3">
        <f>'5E'!K179</f>
        <v>688.83024573613443</v>
      </c>
      <c r="S6" s="3">
        <f>'5E'!L179</f>
        <v>611.04812131465542</v>
      </c>
      <c r="T6" s="3">
        <f t="shared" si="4"/>
        <v>1.6636914094132467</v>
      </c>
    </row>
    <row r="7" spans="1:20" x14ac:dyDescent="0.25">
      <c r="A7" s="3">
        <f t="shared" si="0"/>
        <v>2.8333333333333339</v>
      </c>
      <c r="B7" s="3">
        <f>AVERAGE('8E'!$J6:$J36) + Calibration!$C$11</f>
        <v>404.15250660201764</v>
      </c>
      <c r="C7" s="2">
        <f>'8E'!K36</f>
        <v>510.52943242119659</v>
      </c>
      <c r="D7" s="2">
        <f>'8E'!L36</f>
        <v>638.87425106164403</v>
      </c>
      <c r="E7" s="3">
        <f t="shared" si="1"/>
        <v>0.60245181823663618</v>
      </c>
      <c r="G7" s="3">
        <f>AVERAGE('7E'!$J6:$J36) + Calibration!$C$11</f>
        <v>397.01762004123594</v>
      </c>
      <c r="H7" s="3">
        <f>'7E'!K36</f>
        <v>521.00815305944911</v>
      </c>
      <c r="I7" s="3">
        <f>'7E'!L36</f>
        <v>627.74381977479652</v>
      </c>
      <c r="J7" s="3">
        <f t="shared" si="2"/>
        <v>0.70220418089469416</v>
      </c>
      <c r="L7" s="3">
        <f>AVERAGE('6E'!$J6:$J36) + Calibration!$C$11</f>
        <v>396.69115242930121</v>
      </c>
      <c r="M7" s="3">
        <f>'6E'!K36</f>
        <v>576.96235568322697</v>
      </c>
      <c r="N7" s="3">
        <f>'6E'!L36</f>
        <v>623.95122959480091</v>
      </c>
      <c r="O7" s="3">
        <f t="shared" si="3"/>
        <v>1.0209424021205655</v>
      </c>
      <c r="Q7" s="3">
        <f>AVERAGE('5E'!$J150:$J180) + Calibration!$C$11</f>
        <v>395.01328444673049</v>
      </c>
      <c r="R7" s="3">
        <f>'5E'!K180</f>
        <v>643.79988065542193</v>
      </c>
      <c r="S7" s="3">
        <f>'5E'!L180</f>
        <v>609.27549791242211</v>
      </c>
      <c r="T7" s="3">
        <f t="shared" si="4"/>
        <v>1.4089703766548158</v>
      </c>
    </row>
    <row r="8" spans="1:20" x14ac:dyDescent="0.25">
      <c r="A8" s="3">
        <f t="shared" si="0"/>
        <v>2.9166666666666674</v>
      </c>
      <c r="B8" s="3">
        <f>AVERAGE('8E'!$J7:$J37) + Calibration!$C$11</f>
        <v>404.23758707155787</v>
      </c>
      <c r="C8" s="2">
        <f>'8E'!K37</f>
        <v>513.8065387751227</v>
      </c>
      <c r="D8" s="2">
        <f>'8E'!L37</f>
        <v>638.42081294084551</v>
      </c>
      <c r="E8" s="3">
        <f t="shared" si="1"/>
        <v>0.6205294397048059</v>
      </c>
      <c r="G8" s="3">
        <f>AVERAGE('7E'!$J7:$J37) + Calibration!$C$11</f>
        <v>397.12446528205379</v>
      </c>
      <c r="H8" s="3">
        <f>'7E'!K37</f>
        <v>524.28530796363839</v>
      </c>
      <c r="I8" s="3">
        <f>'7E'!L37</f>
        <v>626.63078695208583</v>
      </c>
      <c r="J8" s="3">
        <f t="shared" si="2"/>
        <v>0.7201588153829841</v>
      </c>
      <c r="L8" s="3">
        <f>AVERAGE('6E'!$J7:$J37) + Calibration!$C$11</f>
        <v>396.62585791760654</v>
      </c>
      <c r="M8" s="3">
        <f>'6E'!K37</f>
        <v>580.88681101750865</v>
      </c>
      <c r="N8" s="3">
        <f>'6E'!L37</f>
        <v>619.70515182533177</v>
      </c>
      <c r="O8" s="3">
        <f t="shared" si="3"/>
        <v>1.0435378290001083</v>
      </c>
      <c r="Q8" s="3">
        <f>AVERAGE('5E'!$J151:$J181) + Calibration!$C$11</f>
        <v>395.10825838984726</v>
      </c>
      <c r="R8" s="3">
        <f>'5E'!K181</f>
        <v>645.09457861613328</v>
      </c>
      <c r="S8" s="3">
        <f>'5E'!L181</f>
        <v>606.34860542438764</v>
      </c>
      <c r="T8" s="3">
        <f t="shared" si="4"/>
        <v>1.4157648568507428</v>
      </c>
    </row>
    <row r="9" spans="1:20" x14ac:dyDescent="0.25">
      <c r="A9" s="3">
        <f t="shared" si="0"/>
        <v>3.0000000000000009</v>
      </c>
      <c r="B9" s="3">
        <f>AVERAGE('8E'!$J8:$J38) + Calibration!$C$11</f>
        <v>404.13074183073985</v>
      </c>
      <c r="C9" s="2">
        <f>'8E'!K38</f>
        <v>505.71483633196033</v>
      </c>
      <c r="D9" s="2">
        <f>'8E'!L38</f>
        <v>638.21465635973186</v>
      </c>
      <c r="E9" s="3">
        <f t="shared" si="1"/>
        <v>0.57530824438572692</v>
      </c>
      <c r="G9" s="3">
        <f>AVERAGE('7E'!$J8:$J38) + Calibration!$C$11</f>
        <v>397.32826229011295</v>
      </c>
      <c r="H9" s="3">
        <f>'7E'!K38</f>
        <v>541.31838696053273</v>
      </c>
      <c r="I9" s="3">
        <f>'7E'!L38</f>
        <v>630.6294801221303</v>
      </c>
      <c r="J9" s="3">
        <f t="shared" si="2"/>
        <v>0.8154692547072504</v>
      </c>
      <c r="L9" s="3">
        <f>AVERAGE('6E'!$J8:$J38) + Calibration!$C$11</f>
        <v>396.64762150171492</v>
      </c>
      <c r="M9" s="3">
        <f>'6E'!K38</f>
        <v>587.44112082588731</v>
      </c>
      <c r="N9" s="3">
        <f>'6E'!L38</f>
        <v>619.95248695608143</v>
      </c>
      <c r="O9" s="3">
        <f t="shared" si="3"/>
        <v>1.0805340508801822</v>
      </c>
      <c r="Q9" s="3">
        <f>AVERAGE('5E'!$J152:$J182) + Calibration!$C$11</f>
        <v>395.11815067625457</v>
      </c>
      <c r="R9" s="3">
        <f>'5E'!K182</f>
        <v>634.61580942761759</v>
      </c>
      <c r="S9" s="3">
        <f>'5E'!L182</f>
        <v>606.5959405551373</v>
      </c>
      <c r="T9" s="3">
        <f t="shared" si="4"/>
        <v>1.3563636932264349</v>
      </c>
    </row>
    <row r="10" spans="1:20" x14ac:dyDescent="0.25">
      <c r="A10" s="3">
        <f t="shared" si="0"/>
        <v>3.0833333333333344</v>
      </c>
      <c r="B10" s="3">
        <f>AVERAGE('8E'!$J9:$J39) + Calibration!$C$11</f>
        <v>404.0773186167462</v>
      </c>
      <c r="C10" s="2">
        <f>'8E'!K39</f>
        <v>495.8834161238002</v>
      </c>
      <c r="D10" s="2">
        <f>'8E'!L39</f>
        <v>638.42081294084551</v>
      </c>
      <c r="E10" s="3">
        <f t="shared" si="1"/>
        <v>0.51993183617986116</v>
      </c>
      <c r="G10" s="3">
        <f>AVERAGE('7E'!$J9:$J39) + Calibration!$C$11</f>
        <v>397.50040204262558</v>
      </c>
      <c r="H10" s="3">
        <f>'7E'!K39</f>
        <v>538.04123205634335</v>
      </c>
      <c r="I10" s="3">
        <f>'7E'!L39</f>
        <v>634.62822276084989</v>
      </c>
      <c r="J10" s="3">
        <f t="shared" si="2"/>
        <v>0.79593462516647651</v>
      </c>
      <c r="L10" s="3">
        <f>AVERAGE('6E'!$J9:$J39) + Calibration!$C$11</f>
        <v>396.70104352853923</v>
      </c>
      <c r="M10" s="3">
        <f>'6E'!K39</f>
        <v>642.06016289042418</v>
      </c>
      <c r="N10" s="3">
        <f>'6E'!L39</f>
        <v>618.59211900262108</v>
      </c>
      <c r="O10" s="3">
        <f t="shared" si="3"/>
        <v>1.3895593094292742</v>
      </c>
      <c r="Q10" s="3">
        <f>AVERAGE('5E'!$J153:$J183) + Calibration!$C$11</f>
        <v>395.27841814175832</v>
      </c>
      <c r="R10" s="3">
        <f>'5E'!K183</f>
        <v>636.59827041695075</v>
      </c>
      <c r="S10" s="3">
        <f>'5E'!L183</f>
        <v>606.34860542438764</v>
      </c>
      <c r="T10" s="3">
        <f t="shared" si="4"/>
        <v>1.3666834481277572</v>
      </c>
    </row>
    <row r="11" spans="1:20" x14ac:dyDescent="0.25">
      <c r="A11" s="3">
        <f t="shared" si="0"/>
        <v>3.1666666666666679</v>
      </c>
      <c r="B11" s="3">
        <f>AVERAGE('8E'!$J10:$J40) + Calibration!$C$11</f>
        <v>403.84186435314041</v>
      </c>
      <c r="C11" s="2">
        <f>'8E'!K40</f>
        <v>484.31227815064256</v>
      </c>
      <c r="D11" s="2">
        <f>'8E'!L40</f>
        <v>639.98728388435472</v>
      </c>
      <c r="E11" s="3">
        <f t="shared" si="1"/>
        <v>0.45573367281703464</v>
      </c>
      <c r="G11" s="3">
        <f>AVERAGE('7E'!$J10:$J40) + Calibration!$C$11</f>
        <v>397.59735499703618</v>
      </c>
      <c r="H11" s="3">
        <f>'7E'!K40</f>
        <v>535.65416531099015</v>
      </c>
      <c r="I11" s="3">
        <f>'7E'!L40</f>
        <v>638.42081294084551</v>
      </c>
      <c r="J11" s="3">
        <f t="shared" si="2"/>
        <v>0.78186670420397286</v>
      </c>
      <c r="L11" s="3">
        <f>AVERAGE('6E'!$J10:$J40) + Calibration!$C$11</f>
        <v>396.91473401017493</v>
      </c>
      <c r="M11" s="3">
        <f>'6E'!K40</f>
        <v>606.45661226185177</v>
      </c>
      <c r="N11" s="3">
        <f>'6E'!L40</f>
        <v>619.29289225416915</v>
      </c>
      <c r="O11" s="3">
        <f t="shared" si="3"/>
        <v>1.1867130449325567</v>
      </c>
      <c r="Q11" s="3">
        <f>AVERAGE('5E'!$J154:$J184) + Calibration!$C$11</f>
        <v>395.41692063812269</v>
      </c>
      <c r="R11" s="3">
        <f>'5E'!K184</f>
        <v>629.15386840388089</v>
      </c>
      <c r="S11" s="3">
        <f>'5E'!L184</f>
        <v>609.02816278167245</v>
      </c>
      <c r="T11" s="3">
        <f t="shared" si="4"/>
        <v>1.323738659358539</v>
      </c>
    </row>
    <row r="12" spans="1:20" x14ac:dyDescent="0.25">
      <c r="A12" s="3">
        <f t="shared" si="0"/>
        <v>3.2500000000000013</v>
      </c>
      <c r="B12" s="3">
        <f>AVERAGE('8E'!$J11:$J41) + Calibration!$C$11</f>
        <v>403.59651542878873</v>
      </c>
      <c r="C12" s="2">
        <f>'8E'!K41</f>
        <v>484.51455877644855</v>
      </c>
      <c r="D12" s="2">
        <f>'8E'!L41</f>
        <v>639.98728388435472</v>
      </c>
      <c r="E12" s="3">
        <f t="shared" si="1"/>
        <v>0.45826876427894936</v>
      </c>
      <c r="G12" s="3">
        <f>AVERAGE('7E'!$J11:$J41) + Calibration!$C$11</f>
        <v>397.93965568862922</v>
      </c>
      <c r="H12" s="3">
        <f>'7E'!K41</f>
        <v>541.31838696053273</v>
      </c>
      <c r="I12" s="3">
        <f>'7E'!L41</f>
        <v>634.17473104898659</v>
      </c>
      <c r="J12" s="3">
        <f t="shared" si="2"/>
        <v>0.81200670809051412</v>
      </c>
      <c r="L12" s="3">
        <f>AVERAGE('6E'!$J11:$J41) + Calibration!$C$11</f>
        <v>397.14029578951181</v>
      </c>
      <c r="M12" s="3">
        <f>'6E'!K41</f>
        <v>692.75474962067949</v>
      </c>
      <c r="N12" s="3">
        <f>'6E'!L41</f>
        <v>622.83814730341521</v>
      </c>
      <c r="O12" s="3">
        <f t="shared" si="3"/>
        <v>1.6741738289217247</v>
      </c>
      <c r="Q12" s="3">
        <f>AVERAGE('5E'!$J155:$J185) + Calibration!$C$11</f>
        <v>395.52376587894054</v>
      </c>
      <c r="R12" s="3">
        <f>'5E'!K185</f>
        <v>632.22874268226417</v>
      </c>
      <c r="S12" s="3">
        <f>'5E'!L185</f>
        <v>609.68775336119506</v>
      </c>
      <c r="T12" s="3">
        <f t="shared" si="4"/>
        <v>1.3405477039562352</v>
      </c>
    </row>
    <row r="13" spans="1:20" x14ac:dyDescent="0.25">
      <c r="A13" s="3">
        <f t="shared" si="0"/>
        <v>3.3333333333333348</v>
      </c>
      <c r="B13" s="3">
        <f>AVERAGE('8E'!$J12:$J42) + Calibration!$C$11</f>
        <v>403.38282494715298</v>
      </c>
      <c r="C13" s="2">
        <f>'8E'!K42</f>
        <v>487.14436470028221</v>
      </c>
      <c r="D13" s="2">
        <f>'8E'!L42</f>
        <v>636.85428840627151</v>
      </c>
      <c r="E13" s="3">
        <f t="shared" si="1"/>
        <v>0.47437253458846446</v>
      </c>
      <c r="G13" s="3">
        <f>AVERAGE('7E'!$J12:$J42) + Calibration!$C$11</f>
        <v>398.31361482293812</v>
      </c>
      <c r="H13" s="3">
        <f>'7E'!K42</f>
        <v>532.82207876135044</v>
      </c>
      <c r="I13" s="3">
        <f>'7E'!L42</f>
        <v>637.76121823893322</v>
      </c>
      <c r="J13" s="3">
        <f t="shared" si="2"/>
        <v>0.76177110819744653</v>
      </c>
      <c r="L13" s="3">
        <f>AVERAGE('6E'!$J12:$J42) + Calibration!$C$11</f>
        <v>397.3223278284317</v>
      </c>
      <c r="M13" s="3">
        <f>'6E'!K42</f>
        <v>703.88081923928758</v>
      </c>
      <c r="N13" s="3">
        <f>'6E'!L42</f>
        <v>625.51770466069991</v>
      </c>
      <c r="O13" s="3">
        <f t="shared" si="3"/>
        <v>1.7361539556076617</v>
      </c>
      <c r="Q13" s="3">
        <f>AVERAGE('5E'!$J156:$J186) + Calibration!$C$11</f>
        <v>395.60884615061917</v>
      </c>
      <c r="R13" s="3">
        <f>'5E'!K186</f>
        <v>638.54026476189927</v>
      </c>
      <c r="S13" s="3">
        <f>'5E'!L186</f>
        <v>612.61464584922953</v>
      </c>
      <c r="T13" s="3">
        <f t="shared" si="4"/>
        <v>1.3758103434756759</v>
      </c>
    </row>
    <row r="14" spans="1:20" x14ac:dyDescent="0.25">
      <c r="A14" s="3">
        <f t="shared" si="0"/>
        <v>3.4166666666666683</v>
      </c>
      <c r="B14" s="3">
        <f>AVERAGE('8E'!$J13:$J43) + Calibration!$C$11</f>
        <v>402.97720855729762</v>
      </c>
      <c r="C14" s="2">
        <f>'8E'!K43</f>
        <v>490.86654345461324</v>
      </c>
      <c r="D14" s="2">
        <f>'8E'!L43</f>
        <v>637.76121823893322</v>
      </c>
      <c r="E14" s="3">
        <f t="shared" si="1"/>
        <v>0.49774976297491497</v>
      </c>
      <c r="G14" s="3">
        <f>AVERAGE('7E'!$J13:$J43) + Calibration!$C$11</f>
        <v>398.67570265954583</v>
      </c>
      <c r="H14" s="3">
        <f>'7E'!K43</f>
        <v>552.24217595333482</v>
      </c>
      <c r="I14" s="3">
        <f>'7E'!L43</f>
        <v>634.87555789159944</v>
      </c>
      <c r="J14" s="3">
        <f t="shared" si="2"/>
        <v>0.86970365371614267</v>
      </c>
      <c r="L14" s="3">
        <f>AVERAGE('6E'!$J13:$J43) + Calibration!$C$11</f>
        <v>397.54591198150575</v>
      </c>
      <c r="M14" s="3">
        <f>'6E'!K43</f>
        <v>718.97185534097036</v>
      </c>
      <c r="N14" s="3">
        <f>'6E'!L43</f>
        <v>632.19600053431475</v>
      </c>
      <c r="O14" s="3">
        <f t="shared" si="3"/>
        <v>1.8203538268674333</v>
      </c>
      <c r="Q14" s="3">
        <f>AVERAGE('5E'!$J157:$J187) + Calibration!$C$11</f>
        <v>395.68403314658281</v>
      </c>
      <c r="R14" s="3">
        <f>'5E'!K187</f>
        <v>630.89358212302329</v>
      </c>
      <c r="S14" s="3">
        <f>'5E'!L187</f>
        <v>610.38853073513292</v>
      </c>
      <c r="T14" s="3">
        <f t="shared" si="4"/>
        <v>1.3320785438784304</v>
      </c>
    </row>
    <row r="15" spans="1:20" x14ac:dyDescent="0.25">
      <c r="A15" s="3">
        <f t="shared" si="0"/>
        <v>3.5000000000000018</v>
      </c>
      <c r="B15" s="3">
        <f>AVERAGE('8E'!$J14:$J44) + Calibration!$C$11</f>
        <v>402.81694128965535</v>
      </c>
      <c r="C15" s="2">
        <f>'8E'!K44</f>
        <v>488.43906266099356</v>
      </c>
      <c r="D15" s="2">
        <f>'8E'!L44</f>
        <v>632.8555457675518</v>
      </c>
      <c r="E15" s="3">
        <f t="shared" si="1"/>
        <v>0.48490969544581997</v>
      </c>
      <c r="G15" s="3">
        <f>AVERAGE('7E'!$J14:$J44) + Calibration!$C$11</f>
        <v>398.75088945764782</v>
      </c>
      <c r="H15" s="3">
        <f>'7E'!K44</f>
        <v>538.04123205634335</v>
      </c>
      <c r="I15" s="3">
        <f>'7E'!L44</f>
        <v>635.28776799408706</v>
      </c>
      <c r="J15" s="3">
        <f t="shared" si="2"/>
        <v>0.78885265310288499</v>
      </c>
      <c r="L15" s="3">
        <f>AVERAGE('6E'!$J14:$J44) + Calibration!$C$11</f>
        <v>397.69430795144683</v>
      </c>
      <c r="M15" s="3">
        <f>'6E'!K44</f>
        <v>716.98939435163697</v>
      </c>
      <c r="N15" s="3">
        <f>'6E'!L44</f>
        <v>631.94866540356509</v>
      </c>
      <c r="O15" s="3">
        <f t="shared" si="3"/>
        <v>1.8082859969350362</v>
      </c>
      <c r="Q15" s="3">
        <f>AVERAGE('5E'!$J158:$J188) + Calibration!$C$11</f>
        <v>395.80274988296338</v>
      </c>
      <c r="R15" s="3">
        <f>'5E'!K188</f>
        <v>661.92533248281359</v>
      </c>
      <c r="S15" s="3">
        <f>'5E'!L188</f>
        <v>617.72642131065982</v>
      </c>
      <c r="T15" s="3">
        <f t="shared" si="4"/>
        <v>1.5071504701464458</v>
      </c>
    </row>
    <row r="16" spans="1:20" x14ac:dyDescent="0.25">
      <c r="A16" s="3">
        <f t="shared" si="0"/>
        <v>3.5833333333333353</v>
      </c>
      <c r="B16" s="3">
        <f>AVERAGE('8E'!$J15:$J45) + Calibration!$C$11</f>
        <v>402.56961473904073</v>
      </c>
      <c r="C16" s="2">
        <f>'8E'!K45</f>
        <v>486.69929634573259</v>
      </c>
      <c r="D16" s="2">
        <f>'8E'!L45</f>
        <v>633.76247560021363</v>
      </c>
      <c r="E16" s="3">
        <f t="shared" si="1"/>
        <v>0.47645745786801863</v>
      </c>
      <c r="G16" s="3">
        <f>AVERAGE('7E'!$J15:$J45) + Calibration!$C$11</f>
        <v>399.00613066840685</v>
      </c>
      <c r="H16" s="3">
        <f>'7E'!K45</f>
        <v>545.93065791955507</v>
      </c>
      <c r="I16" s="3">
        <f>'7E'!L45</f>
        <v>634.17473104898659</v>
      </c>
      <c r="J16" s="3">
        <f t="shared" si="2"/>
        <v>0.83208786026089387</v>
      </c>
      <c r="L16" s="3">
        <f>AVERAGE('6E'!$J15:$J45) + Calibration!$C$11</f>
        <v>397.90799843308264</v>
      </c>
      <c r="M16" s="3">
        <f>'6E'!K45</f>
        <v>718.52683149082861</v>
      </c>
      <c r="N16" s="3">
        <f>'6E'!L45</f>
        <v>630.83558311217928</v>
      </c>
      <c r="O16" s="3">
        <f t="shared" si="3"/>
        <v>1.8157828631453341</v>
      </c>
      <c r="Q16" s="3">
        <f>AVERAGE('5E'!$J159:$J189) + Calibration!$C$11</f>
        <v>395.97291062418219</v>
      </c>
      <c r="R16" s="3">
        <f>'5E'!K189</f>
        <v>671.55442351490444</v>
      </c>
      <c r="S16" s="3">
        <f>'5E'!L189</f>
        <v>618.17985943145845</v>
      </c>
      <c r="T16" s="3">
        <f t="shared" si="4"/>
        <v>1.5607198857732514</v>
      </c>
    </row>
    <row r="17" spans="1:20" x14ac:dyDescent="0.25">
      <c r="A17" s="3">
        <f t="shared" si="0"/>
        <v>3.6666666666666687</v>
      </c>
      <c r="B17" s="3">
        <f>AVERAGE('8E'!$J16:$J46) + Calibration!$C$11</f>
        <v>402.33416067329659</v>
      </c>
      <c r="C17" s="2">
        <f>'8E'!K46</f>
        <v>482.32982120716446</v>
      </c>
      <c r="D17" s="2">
        <f>'8E'!L46</f>
        <v>633.96862805893772</v>
      </c>
      <c r="E17" s="3">
        <f t="shared" si="1"/>
        <v>0.45304496974832192</v>
      </c>
      <c r="G17" s="3">
        <f>AVERAGE('7E'!$J16:$J46) + Calibration!$C$11</f>
        <v>399.17629140962561</v>
      </c>
      <c r="H17" s="3">
        <f>'7E'!K46</f>
        <v>557.70407247266348</v>
      </c>
      <c r="I17" s="3">
        <f>'7E'!L46</f>
        <v>635.53510312483661</v>
      </c>
      <c r="J17" s="3">
        <f t="shared" si="2"/>
        <v>0.89780137193274356</v>
      </c>
      <c r="L17" s="3">
        <f>AVERAGE('6E'!$J16:$J46) + Calibration!$C$11</f>
        <v>398.02671615877097</v>
      </c>
      <c r="M17" s="3">
        <f>'6E'!K46</f>
        <v>730.54304186439117</v>
      </c>
      <c r="N17" s="3">
        <f>'6E'!L46</f>
        <v>637.76121823893322</v>
      </c>
      <c r="O17" s="3">
        <f t="shared" si="3"/>
        <v>1.8831627580141945</v>
      </c>
      <c r="Q17" s="3">
        <f>AVERAGE('5E'!$J160:$J190) + Calibration!$C$11</f>
        <v>396.11141430771596</v>
      </c>
      <c r="R17" s="3">
        <f>'5E'!K190</f>
        <v>637.44789597725719</v>
      </c>
      <c r="S17" s="3">
        <f>'5E'!L190</f>
        <v>623.95122959480091</v>
      </c>
      <c r="T17" s="3">
        <f t="shared" si="4"/>
        <v>1.366777626529553</v>
      </c>
    </row>
    <row r="18" spans="1:20" x14ac:dyDescent="0.25">
      <c r="A18" s="3">
        <f t="shared" si="0"/>
        <v>3.7500000000000022</v>
      </c>
      <c r="B18" s="3">
        <f>AVERAGE('8E'!$J17:$J47) + Calibration!$C$11</f>
        <v>402.11057652022254</v>
      </c>
      <c r="C18" s="2">
        <f>'8E'!K47</f>
        <v>486.25427654144619</v>
      </c>
      <c r="D18" s="2">
        <f>'8E'!L47</f>
        <v>628.60951746675767</v>
      </c>
      <c r="E18" s="3">
        <f t="shared" si="1"/>
        <v>0.47653684932681889</v>
      </c>
      <c r="G18" s="3">
        <f>AVERAGE('7E'!$J17:$J47) + Calibration!$C$11</f>
        <v>399.18618488320232</v>
      </c>
      <c r="H18" s="3">
        <f>'7E'!K47</f>
        <v>549.20776427348119</v>
      </c>
      <c r="I18" s="3">
        <f>'7E'!L47</f>
        <v>631.53640995479202</v>
      </c>
      <c r="J18" s="3">
        <f t="shared" si="2"/>
        <v>0.84962761033380418</v>
      </c>
      <c r="L18" s="3">
        <f>AVERAGE('6E'!$J17:$J47) + Calibration!$C$11</f>
        <v>398.12366792601227</v>
      </c>
      <c r="M18" s="3">
        <f>'6E'!K47</f>
        <v>669.12694272128465</v>
      </c>
      <c r="N18" s="3">
        <f>'6E'!L47</f>
        <v>632.8555457675518</v>
      </c>
      <c r="O18" s="3">
        <f t="shared" si="3"/>
        <v>1.5347916325953734</v>
      </c>
      <c r="Q18" s="3">
        <f>AVERAGE('5E'!$J161:$J191) + Calibration!$C$11</f>
        <v>396.24002451767319</v>
      </c>
      <c r="R18" s="3">
        <f>'5E'!K191</f>
        <v>662.81542064164967</v>
      </c>
      <c r="S18" s="3">
        <f>'5E'!L191</f>
        <v>623.49774200532727</v>
      </c>
      <c r="T18" s="3">
        <f t="shared" si="4"/>
        <v>1.5097149203674995</v>
      </c>
    </row>
    <row r="19" spans="1:20" x14ac:dyDescent="0.25">
      <c r="A19" s="3">
        <f t="shared" si="0"/>
        <v>3.8333333333333357</v>
      </c>
      <c r="B19" s="3">
        <f>AVERAGE('8E'!$J18:$J48) + Calibration!$C$11</f>
        <v>401.96218055028146</v>
      </c>
      <c r="C19" s="2">
        <f>'8E'!K48</f>
        <v>482.5725644315001</v>
      </c>
      <c r="D19" s="2">
        <f>'8E'!L48</f>
        <v>627.74381977479652</v>
      </c>
      <c r="E19" s="3">
        <f t="shared" si="1"/>
        <v>0.45652637509513083</v>
      </c>
      <c r="G19" s="3">
        <f>AVERAGE('7E'!$J18:$J48) + Calibration!$C$11</f>
        <v>399.19805618090339</v>
      </c>
      <c r="H19" s="3">
        <f>'7E'!K48</f>
        <v>546.3352110794566</v>
      </c>
      <c r="I19" s="3">
        <f>'7E'!L48</f>
        <v>633.06169822627589</v>
      </c>
      <c r="J19" s="3">
        <f t="shared" si="2"/>
        <v>0.8332920491561836</v>
      </c>
      <c r="L19" s="3">
        <f>AVERAGE('6E'!$J18:$J48) + Calibration!$C$11</f>
        <v>398.29580649135556</v>
      </c>
      <c r="M19" s="3">
        <f>'6E'!K48</f>
        <v>681.18356714311369</v>
      </c>
      <c r="N19" s="3">
        <f>'6E'!L48</f>
        <v>632.64944277750283</v>
      </c>
      <c r="O19" s="3">
        <f t="shared" si="3"/>
        <v>1.6020978652009088</v>
      </c>
      <c r="Q19" s="3">
        <f>AVERAGE('5E'!$J162:$J192) + Calibration!$C$11</f>
        <v>396.30531902936792</v>
      </c>
      <c r="R19" s="3">
        <f>'5E'!K192</f>
        <v>696.03186002046084</v>
      </c>
      <c r="S19" s="3">
        <f>'5E'!L192</f>
        <v>619.0455571234196</v>
      </c>
      <c r="T19" s="3">
        <f t="shared" si="4"/>
        <v>1.6974620971920027</v>
      </c>
    </row>
    <row r="20" spans="1:20" x14ac:dyDescent="0.25">
      <c r="A20" s="3">
        <f t="shared" si="0"/>
        <v>3.9166666666666692</v>
      </c>
      <c r="B20" s="3">
        <f>AVERAGE('8E'!$J19:$J49) + Calibration!$C$11</f>
        <v>402.04924003111552</v>
      </c>
      <c r="C20" s="2">
        <f>'8E'!K49</f>
        <v>482.12749203109519</v>
      </c>
      <c r="D20" s="2">
        <f>'8E'!L49</f>
        <v>626.17729524022263</v>
      </c>
      <c r="E20" s="3">
        <f t="shared" si="1"/>
        <v>0.4535127157237458</v>
      </c>
      <c r="G20" s="3">
        <f>AVERAGE('7E'!$J19:$J49) + Calibration!$C$11</f>
        <v>399.3049014217213</v>
      </c>
      <c r="H20" s="3">
        <f>'7E'!K49</f>
        <v>547.67037163869747</v>
      </c>
      <c r="I20" s="3">
        <f>'7E'!L49</f>
        <v>634.4220703021258</v>
      </c>
      <c r="J20" s="3">
        <f t="shared" si="2"/>
        <v>0.84024845244809387</v>
      </c>
      <c r="L20" s="3">
        <f>AVERAGE('6E'!$J19:$J49) + Calibration!$C$11</f>
        <v>398.26414923580904</v>
      </c>
      <c r="M20" s="3">
        <f>'6E'!K49</f>
        <v>723.54370820587087</v>
      </c>
      <c r="N20" s="3">
        <f>'6E'!L49</f>
        <v>629.31029071830585</v>
      </c>
      <c r="O20" s="3">
        <f t="shared" si="3"/>
        <v>1.8421782752946769</v>
      </c>
      <c r="Q20" s="3">
        <f>AVERAGE('5E'!$J163:$J193) + Calibration!$C$11</f>
        <v>396.3903994989081</v>
      </c>
      <c r="R20" s="3">
        <f>'5E'!K193</f>
        <v>694.2921422554632</v>
      </c>
      <c r="S20" s="3">
        <f>'5E'!L193</f>
        <v>621.51901149065543</v>
      </c>
      <c r="T20" s="3">
        <f t="shared" si="4"/>
        <v>1.6871275908519623</v>
      </c>
    </row>
    <row r="21" spans="1:20" x14ac:dyDescent="0.25">
      <c r="A21" s="3">
        <f t="shared" si="0"/>
        <v>4.0000000000000027</v>
      </c>
      <c r="B21" s="3">
        <f>AVERAGE('8E'!$J20:$J50) + Calibration!$C$11</f>
        <v>402.24116574147359</v>
      </c>
      <c r="C21" s="2">
        <f>'8E'!K50</f>
        <v>479.29540548145553</v>
      </c>
      <c r="D21" s="2">
        <f>'8E'!L50</f>
        <v>627.9499227648455</v>
      </c>
      <c r="E21" s="3">
        <f t="shared" si="1"/>
        <v>0.43638661746158819</v>
      </c>
      <c r="G21" s="3">
        <f>AVERAGE('7E'!$J20:$J50) + Calibration!$C$11</f>
        <v>399.45329739166237</v>
      </c>
      <c r="H21" s="3">
        <f>'7E'!K50</f>
        <v>543.74586775415253</v>
      </c>
      <c r="I21" s="3">
        <f>'7E'!L50</f>
        <v>637.10162353702106</v>
      </c>
      <c r="J21" s="3">
        <f t="shared" si="2"/>
        <v>0.81718211636124627</v>
      </c>
      <c r="L21" s="3">
        <f>AVERAGE('6E'!$J20:$J50) + Calibration!$C$11</f>
        <v>398.26414923580899</v>
      </c>
      <c r="M21" s="3">
        <f>'6E'!K50</f>
        <v>735.55986598331504</v>
      </c>
      <c r="N21" s="3">
        <f>'6E'!L50</f>
        <v>632.64944277750283</v>
      </c>
      <c r="O21" s="3">
        <f t="shared" si="3"/>
        <v>1.9102302146179169</v>
      </c>
      <c r="Q21" s="3">
        <f>AVERAGE('5E'!$J164:$J194) + Calibration!$C$11</f>
        <v>396.46558768204102</v>
      </c>
      <c r="R21" s="3">
        <f>'5E'!K194</f>
        <v>699.75403472893652</v>
      </c>
      <c r="S21" s="3">
        <f>'5E'!L194</f>
        <v>621.51901149065543</v>
      </c>
      <c r="T21" s="3">
        <f t="shared" si="4"/>
        <v>1.7176344866757327</v>
      </c>
    </row>
    <row r="22" spans="1:20" x14ac:dyDescent="0.25">
      <c r="A22" s="3">
        <f t="shared" si="0"/>
        <v>4.0833333333333357</v>
      </c>
      <c r="B22" s="3">
        <f>AVERAGE('8E'!$J21:$J51) + Calibration!$C$11</f>
        <v>402.19763600105654</v>
      </c>
      <c r="C22" s="2">
        <f>'8E'!K51</f>
        <v>476.0182505772662</v>
      </c>
      <c r="D22" s="2">
        <f>'8E'!L51</f>
        <v>625.723857119424</v>
      </c>
      <c r="E22" s="3">
        <f t="shared" si="1"/>
        <v>0.41807340391073072</v>
      </c>
      <c r="G22" s="3">
        <f>AVERAGE('7E'!$J21:$J51) + Calibration!$C$11</f>
        <v>399.51661289206322</v>
      </c>
      <c r="H22" s="3">
        <f>'7E'!K51</f>
        <v>560.98122737685287</v>
      </c>
      <c r="I22" s="3">
        <f>'7E'!L51</f>
        <v>631.94866540356509</v>
      </c>
      <c r="J22" s="3">
        <f t="shared" si="2"/>
        <v>0.91443374423686485</v>
      </c>
      <c r="L22" s="3">
        <f>AVERAGE('6E'!$J21:$J51) + Calibration!$C$11</f>
        <v>398.45805277029154</v>
      </c>
      <c r="M22" s="3">
        <f>'6E'!K51</f>
        <v>793.05150574628453</v>
      </c>
      <c r="N22" s="3">
        <f>'6E'!L51</f>
        <v>633.51514046946409</v>
      </c>
      <c r="O22" s="3">
        <f t="shared" si="3"/>
        <v>2.2347284561855596</v>
      </c>
      <c r="Q22" s="3">
        <f>AVERAGE('5E'!$J165:$J195) + Calibration!$C$11</f>
        <v>396.48735245331881</v>
      </c>
      <c r="R22" s="3">
        <f>'5E'!K195</f>
        <v>675.27665081949863</v>
      </c>
      <c r="S22" s="3">
        <f>'5E'!L195</f>
        <v>625.27036952995024</v>
      </c>
      <c r="T22" s="3">
        <f t="shared" si="4"/>
        <v>1.5788867596260212</v>
      </c>
    </row>
    <row r="23" spans="1:20" x14ac:dyDescent="0.25">
      <c r="A23" s="3">
        <f t="shared" si="0"/>
        <v>4.1666666666666687</v>
      </c>
      <c r="B23" s="3">
        <f>AVERAGE('8E'!$J22:$J52) + Calibration!$C$11</f>
        <v>402.31635392460635</v>
      </c>
      <c r="C23" s="2">
        <f>'8E'!K52</f>
        <v>483.42218999180653</v>
      </c>
      <c r="D23" s="2">
        <f>'8E'!L52</f>
        <v>623.49774200532727</v>
      </c>
      <c r="E23" s="3">
        <f t="shared" si="1"/>
        <v>0.45933230380566031</v>
      </c>
      <c r="G23" s="3">
        <f>AVERAGE('7E'!$J22:$J52) + Calibration!$C$11</f>
        <v>399.56014263248028</v>
      </c>
      <c r="H23" s="3">
        <f>'7E'!K52</f>
        <v>560.53615902230331</v>
      </c>
      <c r="I23" s="3">
        <f>'7E'!L52</f>
        <v>627.74381977479652</v>
      </c>
      <c r="J23" s="3">
        <f t="shared" si="2"/>
        <v>0.91166663277511839</v>
      </c>
      <c r="L23" s="3">
        <f>AVERAGE('6E'!$J22:$J52) + Calibration!$C$11</f>
        <v>398.77858849274531</v>
      </c>
      <c r="M23" s="3">
        <f>'6E'!K52</f>
        <v>854.2248616650553</v>
      </c>
      <c r="N23" s="3">
        <f>'6E'!L52</f>
        <v>634.62822276084989</v>
      </c>
      <c r="O23" s="3">
        <f t="shared" si="3"/>
        <v>2.5793604512331978</v>
      </c>
      <c r="Q23" s="3">
        <f>AVERAGE('5E'!$J166:$J196) + Calibration!$C$11</f>
        <v>396.66938469010023</v>
      </c>
      <c r="R23" s="3">
        <f>'5E'!K196</f>
        <v>707.15797414347685</v>
      </c>
      <c r="S23" s="3">
        <f>'5E'!L196</f>
        <v>627.74381977479652</v>
      </c>
      <c r="T23" s="3">
        <f t="shared" si="4"/>
        <v>1.7584115522935211</v>
      </c>
    </row>
    <row r="24" spans="1:20" x14ac:dyDescent="0.25">
      <c r="A24" s="3">
        <f t="shared" si="0"/>
        <v>4.2500000000000018</v>
      </c>
      <c r="B24" s="3">
        <f>AVERAGE('8E'!$J23:$J53) + Calibration!$C$11</f>
        <v>402.3697771386</v>
      </c>
      <c r="C24" s="2">
        <f>'8E'!K53</f>
        <v>484.51455877644855</v>
      </c>
      <c r="D24" s="2">
        <f>'8E'!L53</f>
        <v>621.72511448070441</v>
      </c>
      <c r="E24" s="3">
        <f t="shared" si="1"/>
        <v>0.46521623627753816</v>
      </c>
      <c r="G24" s="3">
        <f>AVERAGE('7E'!$J23:$J53) + Calibration!$C$11</f>
        <v>399.74217605643105</v>
      </c>
      <c r="H24" s="3">
        <f>'7E'!K53</f>
        <v>543.9481969302218</v>
      </c>
      <c r="I24" s="3">
        <f>'7E'!L53</f>
        <v>623.95122959480091</v>
      </c>
      <c r="J24" s="3">
        <f t="shared" si="2"/>
        <v>0.81669195464212452</v>
      </c>
      <c r="L24" s="3">
        <f>AVERAGE('6E'!$J23:$J53) + Calibration!$C$11</f>
        <v>399.04570100120532</v>
      </c>
      <c r="M24" s="3">
        <f>'6E'!K53</f>
        <v>781.68264839893277</v>
      </c>
      <c r="N24" s="3">
        <f>'6E'!L53</f>
        <v>636.64818541622242</v>
      </c>
      <c r="O24" s="3">
        <f t="shared" si="3"/>
        <v>2.167014349297129</v>
      </c>
      <c r="Q24" s="3">
        <f>AVERAGE('5E'!$J167:$J197) + Calibration!$C$11</f>
        <v>396.74457168606381</v>
      </c>
      <c r="R24" s="3">
        <f>'5E'!K197</f>
        <v>722.006267020824</v>
      </c>
      <c r="S24" s="3">
        <f>'5E'!L197</f>
        <v>629.51644729941961</v>
      </c>
      <c r="T24" s="3">
        <f t="shared" si="4"/>
        <v>1.8420771069305331</v>
      </c>
    </row>
    <row r="25" spans="1:20" x14ac:dyDescent="0.25">
      <c r="A25" s="3">
        <f t="shared" si="0"/>
        <v>4.3333333333333348</v>
      </c>
      <c r="B25" s="3">
        <f>AVERAGE('8E'!$J24:$J54) + Calibration!$C$11</f>
        <v>402.38956309644544</v>
      </c>
      <c r="C25" s="2">
        <f>'8E'!K54</f>
        <v>498.71550267344003</v>
      </c>
      <c r="D25" s="2">
        <f>'8E'!L54</f>
        <v>619.49904883528279</v>
      </c>
      <c r="E25" s="3">
        <f t="shared" si="1"/>
        <v>0.54552937109835209</v>
      </c>
      <c r="G25" s="3">
        <f>AVERAGE('7E'!$J24:$J54) + Calibration!$C$11</f>
        <v>400.08447556085463</v>
      </c>
      <c r="H25" s="3">
        <f>'7E'!K54</f>
        <v>525.58000187849439</v>
      </c>
      <c r="I25" s="3">
        <f>'7E'!L54</f>
        <v>623.49774200532727</v>
      </c>
      <c r="J25" s="3">
        <f t="shared" si="2"/>
        <v>0.71072751377625065</v>
      </c>
      <c r="L25" s="3">
        <f>AVERAGE('6E'!$J24:$J54) + Calibration!$C$11</f>
        <v>399.33457966597405</v>
      </c>
      <c r="M25" s="3">
        <f>'6E'!K54</f>
        <v>836.05889868887084</v>
      </c>
      <c r="N25" s="3">
        <f>'6E'!L54</f>
        <v>636.64818541622242</v>
      </c>
      <c r="O25" s="3">
        <f t="shared" si="3"/>
        <v>2.4733311104584019</v>
      </c>
      <c r="Q25" s="3">
        <f>AVERAGE('5E'!$J168:$J198) + Calibration!$C$11</f>
        <v>396.93649739642188</v>
      </c>
      <c r="R25" s="3">
        <f>'5E'!K198</f>
        <v>721.35891804046832</v>
      </c>
      <c r="S25" s="3">
        <f>'5E'!L198</f>
        <v>629.72255028946847</v>
      </c>
      <c r="T25" s="3">
        <f t="shared" si="4"/>
        <v>1.8373239843945428</v>
      </c>
    </row>
    <row r="26" spans="1:20" x14ac:dyDescent="0.25">
      <c r="A26" s="3">
        <f t="shared" si="0"/>
        <v>4.4166666666666679</v>
      </c>
      <c r="B26" s="3">
        <f>AVERAGE('8E'!$J25:$J55) + Calibration!$C$11</f>
        <v>402.32426858475077</v>
      </c>
      <c r="C26" s="2">
        <f>'8E'!K55</f>
        <v>483.21986081573726</v>
      </c>
      <c r="D26" s="2">
        <f>'8E'!L55</f>
        <v>624.85815942746285</v>
      </c>
      <c r="E26" s="3">
        <f t="shared" si="1"/>
        <v>0.45814161531354047</v>
      </c>
      <c r="G26" s="3">
        <f>AVERAGE('7E'!$J25:$J55) + Calibration!$C$11</f>
        <v>400.16955583253332</v>
      </c>
      <c r="H26" s="3">
        <f>'7E'!K55</f>
        <v>518.82341144430973</v>
      </c>
      <c r="I26" s="3">
        <f>'7E'!L55</f>
        <v>623.74507713607693</v>
      </c>
      <c r="J26" s="3">
        <f t="shared" si="2"/>
        <v>0.67198060579049101</v>
      </c>
      <c r="L26" s="3">
        <f>AVERAGE('6E'!$J25:$J55) + Calibration!$C$11</f>
        <v>399.71843108669026</v>
      </c>
      <c r="M26" s="3">
        <f>'6E'!K55</f>
        <v>819.47093659678944</v>
      </c>
      <c r="N26" s="3">
        <f>'6E'!L55</f>
        <v>638.21465635973186</v>
      </c>
      <c r="O26" s="3">
        <f t="shared" si="3"/>
        <v>2.3772134624739309</v>
      </c>
      <c r="Q26" s="3">
        <f>AVERAGE('5E'!$J169:$J199) + Calibration!$C$11</f>
        <v>397.08687119048739</v>
      </c>
      <c r="R26" s="3">
        <f>'5E'!K199</f>
        <v>690.12494369684578</v>
      </c>
      <c r="S26" s="3">
        <f>'5E'!L199</f>
        <v>629.96988542021813</v>
      </c>
      <c r="T26" s="3">
        <f t="shared" si="4"/>
        <v>1.6595828299654225</v>
      </c>
    </row>
    <row r="27" spans="1:20" x14ac:dyDescent="0.25">
      <c r="A27" s="3">
        <f t="shared" si="0"/>
        <v>4.5000000000000009</v>
      </c>
      <c r="B27" s="3">
        <f>AVERAGE('8E'!$J26:$J56) + Calibration!$C$11</f>
        <v>402.35790465372963</v>
      </c>
      <c r="C27" s="2">
        <f>'8E'!K56</f>
        <v>485.40465098113987</v>
      </c>
      <c r="D27" s="2">
        <f>'8E'!L56</f>
        <v>634.4220703021258</v>
      </c>
      <c r="E27" s="3">
        <f t="shared" si="1"/>
        <v>0.47032439542979021</v>
      </c>
      <c r="G27" s="3">
        <f>AVERAGE('7E'!$J26:$J56) + Calibration!$C$11</f>
        <v>400.20121427524924</v>
      </c>
      <c r="H27" s="3">
        <f>'7E'!K56</f>
        <v>529.74720043711181</v>
      </c>
      <c r="I27" s="3">
        <f>'7E'!L56</f>
        <v>623.29163489288885</v>
      </c>
      <c r="J27" s="3">
        <f t="shared" si="2"/>
        <v>0.7336667637973916</v>
      </c>
      <c r="L27" s="3">
        <f>AVERAGE('6E'!$J26:$J56) + Calibration!$C$11</f>
        <v>400.04885929341276</v>
      </c>
      <c r="M27" s="3">
        <f>'6E'!K56</f>
        <v>706.30834858317041</v>
      </c>
      <c r="N27" s="3">
        <f>'6E'!L56</f>
        <v>635.7412555835607</v>
      </c>
      <c r="O27" s="3">
        <f t="shared" si="3"/>
        <v>1.7344605961678672</v>
      </c>
      <c r="Q27" s="3">
        <f>AVERAGE('5E'!$J170:$J200) + Calibration!$C$11</f>
        <v>397.25703193170619</v>
      </c>
      <c r="R27" s="3">
        <f>'5E'!K200</f>
        <v>666.53759939598058</v>
      </c>
      <c r="S27" s="3">
        <f>'5E'!L200</f>
        <v>633.06169822627589</v>
      </c>
      <c r="T27" s="3">
        <f t="shared" si="4"/>
        <v>1.52503530474648</v>
      </c>
    </row>
    <row r="28" spans="1:20" x14ac:dyDescent="0.25">
      <c r="A28" s="3">
        <f t="shared" si="0"/>
        <v>4.5833333333333339</v>
      </c>
      <c r="B28" s="3">
        <f>AVERAGE('8E'!$J27:$J57) + Calibration!$C$11</f>
        <v>402.1758714276404</v>
      </c>
      <c r="C28" s="2">
        <f>'8E'!K57</f>
        <v>500.2529438584869</v>
      </c>
      <c r="D28" s="2">
        <f>'8E'!L57</f>
        <v>639.08035405169301</v>
      </c>
      <c r="E28" s="3">
        <f t="shared" si="1"/>
        <v>0.55544668318133372</v>
      </c>
      <c r="G28" s="3">
        <f>AVERAGE('7E'!$J27:$J57) + Calibration!$C$11</f>
        <v>400.32982448520642</v>
      </c>
      <c r="H28" s="3">
        <f>'7E'!K57</f>
        <v>540.46871284996314</v>
      </c>
      <c r="I28" s="3">
        <f>'7E'!L57</f>
        <v>620.40597866794462</v>
      </c>
      <c r="J28" s="3">
        <f t="shared" si="2"/>
        <v>0.79365828116257831</v>
      </c>
      <c r="L28" s="3">
        <f>AVERAGE('6E'!$J27:$J57) + Calibration!$C$11</f>
        <v>400.31597180187282</v>
      </c>
      <c r="M28" s="3">
        <f>'6E'!K57</f>
        <v>654.27864984393773</v>
      </c>
      <c r="N28" s="3">
        <f>'6E'!L57</f>
        <v>636.40085028547287</v>
      </c>
      <c r="O28" s="3">
        <f t="shared" si="3"/>
        <v>1.438284439717308</v>
      </c>
      <c r="Q28" s="3">
        <f>AVERAGE('5E'!$J171:$J201) + Calibration!$C$11</f>
        <v>397.42719267292495</v>
      </c>
      <c r="R28" s="3">
        <f>'5E'!K201</f>
        <v>668.47959374092898</v>
      </c>
      <c r="S28" s="3">
        <f>'5E'!L201</f>
        <v>635.98859071431025</v>
      </c>
      <c r="T28" s="3">
        <f t="shared" si="4"/>
        <v>1.5350698528212585</v>
      </c>
    </row>
    <row r="29" spans="1:20" x14ac:dyDescent="0.25">
      <c r="A29" s="3">
        <f t="shared" si="0"/>
        <v>4.666666666666667</v>
      </c>
      <c r="B29" s="3">
        <f>AVERAGE('8E'!$J28:$J58) + Calibration!$C$11</f>
        <v>402.1323416872234</v>
      </c>
      <c r="C29" s="2">
        <f>'8E'!K58</f>
        <v>499.60559487813123</v>
      </c>
      <c r="D29" s="2">
        <f>'8E'!L58</f>
        <v>639.73994875360518</v>
      </c>
      <c r="E29" s="3">
        <f t="shared" si="1"/>
        <v>0.5520270318219247</v>
      </c>
      <c r="G29" s="3">
        <f>AVERAGE('7E'!$J28:$J58) + Calibration!$C$11</f>
        <v>400.4050112833084</v>
      </c>
      <c r="H29" s="3">
        <f>'7E'!K58</f>
        <v>538.68858103669902</v>
      </c>
      <c r="I29" s="3">
        <f>'7E'!L58</f>
        <v>621.27167635990577</v>
      </c>
      <c r="J29" s="3">
        <f t="shared" si="2"/>
        <v>0.78315092665671748</v>
      </c>
      <c r="L29" s="3">
        <f>AVERAGE('6E'!$J28:$J58) + Calibration!$C$11</f>
        <v>400.44458062679911</v>
      </c>
      <c r="M29" s="3">
        <f>'6E'!K58</f>
        <v>661.72300330674432</v>
      </c>
      <c r="N29" s="3">
        <f>'6E'!L58</f>
        <v>632.40210764675328</v>
      </c>
      <c r="O29" s="3">
        <f t="shared" si="3"/>
        <v>1.4797162034659395</v>
      </c>
      <c r="Q29" s="3">
        <f>AVERAGE('5E'!$J172:$J202) + Calibration!$C$11</f>
        <v>397.59735361200529</v>
      </c>
      <c r="R29" s="3">
        <f>'5E'!K202</f>
        <v>661.48026008240879</v>
      </c>
      <c r="S29" s="3">
        <f>'5E'!L202</f>
        <v>637.10162353702106</v>
      </c>
      <c r="T29" s="3">
        <f t="shared" si="4"/>
        <v>1.4944663570640664</v>
      </c>
    </row>
    <row r="30" spans="1:20" x14ac:dyDescent="0.25">
      <c r="A30" s="3">
        <f t="shared" si="0"/>
        <v>4.75</v>
      </c>
      <c r="B30" s="3">
        <f>AVERAGE('8E'!$J29:$J59) + Calibration!$C$11</f>
        <v>402.0254962485439</v>
      </c>
      <c r="C30" s="2">
        <f>'8E'!K59</f>
        <v>484.95957858073496</v>
      </c>
      <c r="D30" s="2">
        <f>'8E'!L59</f>
        <v>640.85298157631598</v>
      </c>
      <c r="E30" s="3">
        <f t="shared" si="1"/>
        <v>0.46968633761558931</v>
      </c>
      <c r="G30" s="3">
        <f>AVERAGE('7E'!$J29:$J59) + Calibration!$C$11</f>
        <v>400.39313998560732</v>
      </c>
      <c r="H30" s="3">
        <f>'7E'!K59</f>
        <v>538.2839752806791</v>
      </c>
      <c r="I30" s="3">
        <f>'7E'!L59</f>
        <v>623.74507713607693</v>
      </c>
      <c r="J30" s="3">
        <f t="shared" si="2"/>
        <v>0.78092672637384264</v>
      </c>
      <c r="L30" s="3">
        <f>AVERAGE('6E'!$J29:$J59) + Calibration!$C$11</f>
        <v>400.59495442086467</v>
      </c>
      <c r="M30" s="3">
        <f>'6E'!K59</f>
        <v>657.35347961791297</v>
      </c>
      <c r="N30" s="3">
        <f>'6E'!L59</f>
        <v>628.19725789559504</v>
      </c>
      <c r="O30" s="3">
        <f t="shared" si="3"/>
        <v>1.4541183547234118</v>
      </c>
      <c r="Q30" s="3">
        <f>AVERAGE('5E'!$J173:$J203) + Calibration!$C$11</f>
        <v>397.8110440936411</v>
      </c>
      <c r="R30" s="3">
        <f>'5E'!K203</f>
        <v>611.23074575255851</v>
      </c>
      <c r="S30" s="3">
        <f>'5E'!L203</f>
        <v>637.30772652707003</v>
      </c>
      <c r="T30" s="3">
        <f t="shared" si="4"/>
        <v>1.2086745910526595</v>
      </c>
    </row>
    <row r="31" spans="1:20" x14ac:dyDescent="0.25">
      <c r="A31" s="3">
        <f t="shared" si="0"/>
        <v>4.833333333333333</v>
      </c>
      <c r="B31" s="3">
        <f>AVERAGE('8E'!$J30:$J60) + Calibration!$C$11</f>
        <v>401.97207422171959</v>
      </c>
      <c r="C31" s="2">
        <f>'8E'!K60</f>
        <v>486.25427654144619</v>
      </c>
      <c r="D31" s="2">
        <f>'8E'!L60</f>
        <v>644.6456212249866</v>
      </c>
      <c r="E31" s="3">
        <f t="shared" si="1"/>
        <v>0.4773212389951656</v>
      </c>
      <c r="G31" s="3">
        <f>AVERAGE('7E'!$J30:$J60) + Calibration!$C$11</f>
        <v>400.44656201243157</v>
      </c>
      <c r="H31" s="3">
        <f>'7E'!K60</f>
        <v>538.2839752806791</v>
      </c>
      <c r="I31" s="3">
        <f>'7E'!L60</f>
        <v>623.95122959480091</v>
      </c>
      <c r="J31" s="3">
        <f t="shared" si="2"/>
        <v>0.78062417770601533</v>
      </c>
      <c r="L31" s="3">
        <f>AVERAGE('6E'!$J30:$J60) + Calibration!$C$11</f>
        <v>400.72158680669736</v>
      </c>
      <c r="M31" s="3">
        <f>'6E'!K60</f>
        <v>673.09186469995143</v>
      </c>
      <c r="N31" s="3">
        <f>'6E'!L60</f>
        <v>627.49648464404697</v>
      </c>
      <c r="O31" s="3">
        <f t="shared" si="3"/>
        <v>1.5425334760033516</v>
      </c>
      <c r="Q31" s="3">
        <f>AVERAGE('5E'!$J174:$J204) + Calibration!$C$11</f>
        <v>398.16521608293522</v>
      </c>
      <c r="R31" s="3">
        <f>'5E'!K204</f>
        <v>612.76818289175003</v>
      </c>
      <c r="S31" s="3">
        <f>'5E'!L204</f>
        <v>631.94866540356509</v>
      </c>
      <c r="T31" s="3">
        <f t="shared" si="4"/>
        <v>1.2153758586021983</v>
      </c>
    </row>
    <row r="32" spans="1:20" x14ac:dyDescent="0.25">
      <c r="A32" s="3">
        <f t="shared" si="0"/>
        <v>4.9166666666666661</v>
      </c>
      <c r="B32" s="3">
        <f>AVERAGE('8E'!$J31:$J61) + Calibration!$C$11</f>
        <v>401.99383919085892</v>
      </c>
      <c r="C32" s="2">
        <f>'8E'!K61</f>
        <v>485.16190775680417</v>
      </c>
      <c r="D32" s="2">
        <f>'8E'!L61</f>
        <v>647.53128157232038</v>
      </c>
      <c r="E32" s="3">
        <f t="shared" si="1"/>
        <v>0.47101148807356713</v>
      </c>
      <c r="G32" s="3">
        <f>AVERAGE('7E'!$J31:$J61) + Calibration!$C$11</f>
        <v>400.70378124517663</v>
      </c>
      <c r="H32" s="3">
        <f>'7E'!K61</f>
        <v>580.88681101750865</v>
      </c>
      <c r="I32" s="3">
        <f>'7E'!L61</f>
        <v>621.93121747075327</v>
      </c>
      <c r="J32" s="3">
        <f t="shared" si="2"/>
        <v>1.0204430431299072</v>
      </c>
      <c r="L32" s="3">
        <f>AVERAGE('6E'!$J31:$J61) + Calibration!$C$11</f>
        <v>400.81853857393867</v>
      </c>
      <c r="M32" s="3">
        <f>'6E'!K61</f>
        <v>677.01636858449626</v>
      </c>
      <c r="N32" s="3">
        <f>'6E'!L61</f>
        <v>627.29033218532288</v>
      </c>
      <c r="O32" s="3">
        <f t="shared" si="3"/>
        <v>1.5642103172422555</v>
      </c>
      <c r="Q32" s="3">
        <f>AVERAGE('5E'!$J175:$J205) + Calibration!$C$11</f>
        <v>398.51740906093545</v>
      </c>
      <c r="R32" s="3">
        <f>'5E'!K205</f>
        <v>602.7344375533761</v>
      </c>
      <c r="S32" s="3">
        <f>'5E'!L205</f>
        <v>630.83558311217928</v>
      </c>
      <c r="T32" s="3">
        <f t="shared" si="4"/>
        <v>1.156556454162659</v>
      </c>
    </row>
    <row r="33" spans="1:20" x14ac:dyDescent="0.25">
      <c r="A33" s="3">
        <f t="shared" si="0"/>
        <v>4.9999999999999991</v>
      </c>
      <c r="B33" s="3">
        <f>AVERAGE('8E'!$J32:$J62) + Calibration!$C$11</f>
        <v>401.96020193471077</v>
      </c>
      <c r="C33" s="2">
        <f>'8E'!K62</f>
        <v>479.94275446181109</v>
      </c>
      <c r="D33" s="2">
        <f>'8E'!L62</f>
        <v>646.00598917844695</v>
      </c>
      <c r="E33" s="3">
        <f t="shared" si="1"/>
        <v>0.44164399562123186</v>
      </c>
      <c r="G33" s="3">
        <f>AVERAGE('7E'!$J32:$J62) + Calibration!$C$11</f>
        <v>400.87591981051986</v>
      </c>
      <c r="H33" s="3">
        <f>'7E'!K62</f>
        <v>580.64406779317301</v>
      </c>
      <c r="I33" s="3">
        <f>'7E'!L62</f>
        <v>621.51901149065543</v>
      </c>
      <c r="J33" s="3">
        <f t="shared" si="2"/>
        <v>1.0180934143300473</v>
      </c>
      <c r="L33" s="3">
        <f>AVERAGE('6E'!$J32:$J62) + Calibration!$C$11</f>
        <v>400.91549014331838</v>
      </c>
      <c r="M33" s="3">
        <f>'6E'!K62</f>
        <v>690.77224412693818</v>
      </c>
      <c r="N33" s="3">
        <f>'6E'!L62</f>
        <v>625.51770466069991</v>
      </c>
      <c r="O33" s="3">
        <f t="shared" si="3"/>
        <v>1.641565848240724</v>
      </c>
      <c r="Q33" s="3">
        <f>AVERAGE('5E'!$J176:$J206) + Calibration!$C$11</f>
        <v>398.58270357263018</v>
      </c>
      <c r="R33" s="3">
        <f>'5E'!K206</f>
        <v>589.82818757124062</v>
      </c>
      <c r="S33" s="3">
        <f>'5E'!L206</f>
        <v>630.6294801221303</v>
      </c>
      <c r="T33" s="3">
        <f t="shared" si="4"/>
        <v>1.0830938070193392</v>
      </c>
    </row>
    <row r="34" spans="1:20" x14ac:dyDescent="0.25">
      <c r="A34" s="3">
        <f t="shared" si="0"/>
        <v>5.0833333333333321</v>
      </c>
      <c r="B34" s="3">
        <f>AVERAGE('8E'!$J33:$J63) + Calibration!$C$11</f>
        <v>401.90677872071711</v>
      </c>
      <c r="C34" s="2">
        <f>'8E'!K63</f>
        <v>483.86720979609294</v>
      </c>
      <c r="D34" s="2">
        <f>'8E'!L63</f>
        <v>649.34513711525437</v>
      </c>
      <c r="E34" s="3">
        <f t="shared" si="1"/>
        <v>0.46417219095756501</v>
      </c>
      <c r="G34" s="3">
        <f>AVERAGE('7E'!$J33:$J63) + Calibration!$C$11</f>
        <v>400.96100008219855</v>
      </c>
      <c r="H34" s="3">
        <f>'7E'!K63</f>
        <v>550.94748203847882</v>
      </c>
      <c r="I34" s="3">
        <f>'7E'!L63</f>
        <v>619.49904883528279</v>
      </c>
      <c r="J34" s="3">
        <f t="shared" si="2"/>
        <v>0.84942884060282098</v>
      </c>
      <c r="L34" s="3">
        <f>AVERAGE('6E'!$J33:$J63) + Calibration!$C$11</f>
        <v>401.0005706128585</v>
      </c>
      <c r="M34" s="3">
        <f>'6E'!K63</f>
        <v>698.66166594429455</v>
      </c>
      <c r="N34" s="3">
        <f>'6E'!L63</f>
        <v>623.74507713607693</v>
      </c>
      <c r="O34" s="3">
        <f t="shared" si="3"/>
        <v>1.6857647156071618</v>
      </c>
      <c r="Q34" s="3">
        <f>AVERAGE('5E'!$J177:$J207) + Calibration!$C$11</f>
        <v>398.6677852293397</v>
      </c>
      <c r="R34" s="3">
        <f>'5E'!K207</f>
        <v>604.02913146823209</v>
      </c>
      <c r="S34" s="3">
        <f>'5E'!L207</f>
        <v>629.0629555875563</v>
      </c>
      <c r="T34" s="3">
        <f t="shared" si="4"/>
        <v>1.1630371481823578</v>
      </c>
    </row>
    <row r="35" spans="1:20" x14ac:dyDescent="0.25">
      <c r="A35" s="3">
        <f t="shared" si="0"/>
        <v>5.1666666666666652</v>
      </c>
      <c r="B35" s="3">
        <f>AVERAGE('8E'!$J34:$J64) + Calibration!$C$11</f>
        <v>401.83159073544579</v>
      </c>
      <c r="C35" s="2">
        <f>'8E'!K64</f>
        <v>484.31227815064256</v>
      </c>
      <c r="D35" s="2">
        <f>'8E'!L64</f>
        <v>650.8704295091278</v>
      </c>
      <c r="E35" s="3">
        <f t="shared" si="1"/>
        <v>0.4671185947520029</v>
      </c>
      <c r="G35" s="3">
        <f>AVERAGE('7E'!$J34:$J64) + Calibration!$C$11</f>
        <v>401.08763128086184</v>
      </c>
      <c r="H35" s="3">
        <f>'7E'!K64</f>
        <v>524.73037631818806</v>
      </c>
      <c r="I35" s="3">
        <f>'7E'!L64</f>
        <v>623.04429976213919</v>
      </c>
      <c r="J35" s="3">
        <f t="shared" si="2"/>
        <v>0.70023452911323225</v>
      </c>
      <c r="L35" s="3">
        <f>AVERAGE('6E'!$J34:$J64) + Calibration!$C$11</f>
        <v>400.87196178793221</v>
      </c>
      <c r="M35" s="3">
        <f>'6E'!K64</f>
        <v>682.27598447801904</v>
      </c>
      <c r="N35" s="3">
        <f>'6E'!L64</f>
        <v>621.27167635990577</v>
      </c>
      <c r="O35" s="3">
        <f t="shared" si="3"/>
        <v>1.5936949091471211</v>
      </c>
      <c r="Q35" s="3">
        <f>AVERAGE('5E'!$J178:$J208) + Calibration!$C$11</f>
        <v>398.91313296652197</v>
      </c>
      <c r="R35" s="3">
        <f>'5E'!K208</f>
        <v>641.17007473158822</v>
      </c>
      <c r="S35" s="3">
        <f>'5E'!L208</f>
        <v>634.17473104898659</v>
      </c>
      <c r="T35" s="3">
        <f t="shared" si="4"/>
        <v>1.3719905319965329</v>
      </c>
    </row>
    <row r="36" spans="1:20" x14ac:dyDescent="0.25">
      <c r="A36" s="3">
        <f t="shared" ref="A36:A68" si="5">1/12+A35</f>
        <v>5.2499999999999982</v>
      </c>
      <c r="B36" s="3">
        <f>AVERAGE('8E'!$J35:$J65) + Calibration!$C$11</f>
        <v>401.85335570458506</v>
      </c>
      <c r="C36" s="2">
        <f>'8E'!K65</f>
        <v>486.25427654144619</v>
      </c>
      <c r="D36" s="2">
        <f>'8E'!L65</f>
        <v>660.47556840210177</v>
      </c>
      <c r="E36" s="3">
        <f t="shared" si="1"/>
        <v>0.47799358580304041</v>
      </c>
      <c r="G36" s="3">
        <f>AVERAGE('7E'!$J35:$J65) + Calibration!$C$11</f>
        <v>401.36661647205392</v>
      </c>
      <c r="H36" s="3">
        <f>'7E'!K65</f>
        <v>530.63729264180313</v>
      </c>
      <c r="I36" s="3">
        <f>'7E'!L65</f>
        <v>622.83814730341521</v>
      </c>
      <c r="J36" s="3">
        <f t="shared" si="2"/>
        <v>0.73210758163405909</v>
      </c>
      <c r="L36" s="3">
        <f>AVERAGE('6E'!$J35:$J65) + Calibration!$C$11</f>
        <v>400.85019701665448</v>
      </c>
      <c r="M36" s="3">
        <f>'6E'!K65</f>
        <v>674.38655861480743</v>
      </c>
      <c r="N36" s="3">
        <f>'6E'!L65</f>
        <v>618.38596654389698</v>
      </c>
      <c r="O36" s="3">
        <f t="shared" si="3"/>
        <v>1.5491374386843806</v>
      </c>
      <c r="Q36" s="3">
        <f>AVERAGE('5E'!$J179:$J209) + Calibration!$C$11</f>
        <v>398.99821343606214</v>
      </c>
      <c r="R36" s="3">
        <f>'5E'!K209</f>
        <v>644.4472296357776</v>
      </c>
      <c r="S36" s="3">
        <f>'5E'!L209</f>
        <v>635.28776799408706</v>
      </c>
      <c r="T36" s="3">
        <f t="shared" si="4"/>
        <v>1.3900684284227744</v>
      </c>
    </row>
    <row r="37" spans="1:20" x14ac:dyDescent="0.25">
      <c r="A37" s="3">
        <f t="shared" si="5"/>
        <v>5.3333333333333313</v>
      </c>
      <c r="B37" s="3">
        <f>AVERAGE('8E'!$J36:$J66) + Calibration!$C$11</f>
        <v>401.93843617412523</v>
      </c>
      <c r="C37" s="2">
        <f>'8E'!K66</f>
        <v>484.75730200078419</v>
      </c>
      <c r="D37" s="2">
        <f>'8E'!L66</f>
        <v>659.11520044864142</v>
      </c>
      <c r="E37" s="3">
        <f t="shared" si="1"/>
        <v>0.46903382399278853</v>
      </c>
      <c r="G37" s="3">
        <f>AVERAGE('7E'!$J36:$J66) + Calibration!$C$11</f>
        <v>401.7089171636469</v>
      </c>
      <c r="H37" s="3">
        <f>'7E'!K66</f>
        <v>526.67237066313646</v>
      </c>
      <c r="I37" s="3">
        <f>'7E'!L66</f>
        <v>621.72511448070441</v>
      </c>
      <c r="J37" s="3">
        <f t="shared" si="2"/>
        <v>0.70771418890095061</v>
      </c>
      <c r="L37" s="3">
        <f>AVERAGE('6E'!$J36:$J66) + Calibration!$C$11</f>
        <v>400.64640000859538</v>
      </c>
      <c r="M37" s="3">
        <f>'6E'!K66</f>
        <v>712.61987066280551</v>
      </c>
      <c r="N37" s="3">
        <f>'6E'!L66</f>
        <v>621.72511448070441</v>
      </c>
      <c r="O37" s="3">
        <f t="shared" si="3"/>
        <v>1.7668209829329076</v>
      </c>
      <c r="Q37" s="3">
        <f>AVERAGE('5E'!$J180:$J210) + Calibration!$C$11</f>
        <v>399.1050574897107</v>
      </c>
      <c r="R37" s="3">
        <f>'5E'!K210</f>
        <v>639.43035696659058</v>
      </c>
      <c r="S37" s="3">
        <f>'5E'!L210</f>
        <v>627.9499227648455</v>
      </c>
      <c r="T37" s="3">
        <f t="shared" si="4"/>
        <v>1.3610509283208376</v>
      </c>
    </row>
    <row r="38" spans="1:20" x14ac:dyDescent="0.25">
      <c r="A38" s="3">
        <f t="shared" si="5"/>
        <v>5.4166666666666643</v>
      </c>
      <c r="B38" s="3">
        <f>AVERAGE('8E'!$J37:$J67) + Calibration!$C$11</f>
        <v>402.12046821304511</v>
      </c>
      <c r="C38" s="2">
        <f>'8E'!K67</f>
        <v>493.2536101999666</v>
      </c>
      <c r="D38" s="2">
        <f>'8E'!L67</f>
        <v>651.57120276067587</v>
      </c>
      <c r="E38" s="3">
        <f t="shared" si="1"/>
        <v>0.51612064053217566</v>
      </c>
      <c r="G38" s="3">
        <f>AVERAGE('7E'!$J37:$J67) + Calibration!$C$11</f>
        <v>401.83752737360413</v>
      </c>
      <c r="H38" s="3">
        <f>'7E'!K67</f>
        <v>528.20981184818334</v>
      </c>
      <c r="I38" s="3">
        <f>'7E'!L67</f>
        <v>634.4220703021258</v>
      </c>
      <c r="J38" s="3">
        <f t="shared" si="2"/>
        <v>0.71569291902493981</v>
      </c>
      <c r="L38" s="3">
        <f>AVERAGE('6E'!$J37:$J67) + Calibration!$C$11</f>
        <v>400.54944824135407</v>
      </c>
      <c r="M38" s="3">
        <f>'6E'!K67</f>
        <v>691.21731248148774</v>
      </c>
      <c r="N38" s="3">
        <f>'6E'!L67</f>
        <v>622.83814730341521</v>
      </c>
      <c r="O38" s="3">
        <f t="shared" si="3"/>
        <v>1.6461594651840994</v>
      </c>
      <c r="Q38" s="3">
        <f>AVERAGE('5E'!$J181:$J211) + Calibration!$C$11</f>
        <v>399.38404248304124</v>
      </c>
      <c r="R38" s="3">
        <f>'5E'!K211</f>
        <v>664.35281327643338</v>
      </c>
      <c r="S38" s="3">
        <f>'5E'!L211</f>
        <v>623.49774200532727</v>
      </c>
      <c r="T38" s="3">
        <f t="shared" si="4"/>
        <v>1.5006160077585675</v>
      </c>
    </row>
    <row r="39" spans="1:20" x14ac:dyDescent="0.25">
      <c r="A39" s="3">
        <f t="shared" si="5"/>
        <v>5.4999999999999973</v>
      </c>
      <c r="B39" s="3">
        <f>AVERAGE('8E'!$J38:$J68) + Calibration!$C$11</f>
        <v>402.2154409689926</v>
      </c>
      <c r="C39" s="2">
        <f>'8E'!K68</f>
        <v>491.51389243496885</v>
      </c>
      <c r="D39" s="2">
        <f>'8E'!L68</f>
        <v>649.09780198450471</v>
      </c>
      <c r="E39" s="3">
        <f t="shared" si="1"/>
        <v>0.50573011052077266</v>
      </c>
      <c r="G39" s="3">
        <f>AVERAGE('7E'!$J38:$J68) + Calibration!$C$11</f>
        <v>402.03143209525598</v>
      </c>
      <c r="H39" s="3">
        <f>'7E'!K68</f>
        <v>538.68858103669902</v>
      </c>
      <c r="I39" s="3">
        <f>'7E'!L68</f>
        <v>632.40210764675328</v>
      </c>
      <c r="J39" s="3">
        <f t="shared" si="2"/>
        <v>0.77393990492592146</v>
      </c>
      <c r="L39" s="3">
        <f>AVERAGE('6E'!$J38:$J68) + Calibration!$C$11</f>
        <v>400.48613254309163</v>
      </c>
      <c r="M39" s="3">
        <f>'6E'!K68</f>
        <v>740.8194818768377</v>
      </c>
      <c r="N39" s="3">
        <f>'6E'!L68</f>
        <v>622.38470918261658</v>
      </c>
      <c r="O39" s="3">
        <f t="shared" si="3"/>
        <v>1.9274334498178687</v>
      </c>
      <c r="Q39" s="3">
        <f>AVERAGE('5E'!$J182:$J212) + Calibration!$C$11</f>
        <v>399.67291996064068</v>
      </c>
      <c r="R39" s="3">
        <f>'5E'!K212</f>
        <v>675.92395124959114</v>
      </c>
      <c r="S39" s="3">
        <f>'5E'!L212</f>
        <v>620.6120816579936</v>
      </c>
      <c r="T39" s="3">
        <f t="shared" si="4"/>
        <v>1.5645116157301886</v>
      </c>
    </row>
    <row r="40" spans="1:20" x14ac:dyDescent="0.25">
      <c r="A40" s="3">
        <f t="shared" si="5"/>
        <v>5.5833333333333304</v>
      </c>
      <c r="B40" s="3">
        <f>AVERAGE('8E'!$J39:$J69) + Calibration!$C$11</f>
        <v>402.55576264929175</v>
      </c>
      <c r="C40" s="2">
        <f>'8E'!K69</f>
        <v>492.40398463966017</v>
      </c>
      <c r="D40" s="2">
        <f>'8E'!L69</f>
        <v>650.21083480721552</v>
      </c>
      <c r="E40" s="3">
        <f t="shared" si="1"/>
        <v>0.50884366404267045</v>
      </c>
      <c r="G40" s="3">
        <f>AVERAGE('7E'!$J39:$J69) + Calibration!$C$11</f>
        <v>401.98790235483898</v>
      </c>
      <c r="H40" s="3">
        <f>'7E'!K69</f>
        <v>528.00748671796941</v>
      </c>
      <c r="I40" s="3">
        <f>'7E'!L69</f>
        <v>633.06169822627589</v>
      </c>
      <c r="J40" s="3">
        <f t="shared" si="2"/>
        <v>0.71369544803394913</v>
      </c>
      <c r="L40" s="3">
        <f>AVERAGE('6E'!$J39:$J69) + Calibration!$C$11</f>
        <v>400.42281704269072</v>
      </c>
      <c r="M40" s="3">
        <f>'6E'!K69</f>
        <v>680.29347493842249</v>
      </c>
      <c r="N40" s="3">
        <f>'6E'!L69</f>
        <v>621.51901149065543</v>
      </c>
      <c r="O40" s="3">
        <f t="shared" si="3"/>
        <v>1.5850108980115718</v>
      </c>
      <c r="Q40" s="3">
        <f>AVERAGE('5E'!$J183:$J213) + Calibration!$C$11</f>
        <v>399.73623684607247</v>
      </c>
      <c r="R40" s="3">
        <f>'5E'!K213</f>
        <v>695.5868361703192</v>
      </c>
      <c r="S40" s="3">
        <f>'5E'!L213</f>
        <v>616.8194914779981</v>
      </c>
      <c r="T40" s="3">
        <f t="shared" si="4"/>
        <v>1.6755112080627208</v>
      </c>
    </row>
    <row r="41" spans="1:20" x14ac:dyDescent="0.25">
      <c r="A41" s="3">
        <f t="shared" si="5"/>
        <v>5.6666666666666634</v>
      </c>
      <c r="B41" s="3">
        <f>AVERAGE('8E'!$J40:$J70) + Calibration!$C$11</f>
        <v>402.95148655487833</v>
      </c>
      <c r="C41" s="2">
        <f>'8E'!K70</f>
        <v>495.43834776925064</v>
      </c>
      <c r="D41" s="2">
        <f>'8E'!L70</f>
        <v>652.43690045263702</v>
      </c>
      <c r="E41" s="3">
        <f t="shared" si="1"/>
        <v>0.52378725247531388</v>
      </c>
      <c r="G41" s="3">
        <f>AVERAGE('7E'!$J40:$J70) + Calibration!$C$11</f>
        <v>401.89094959828986</v>
      </c>
      <c r="H41" s="3">
        <f>'7E'!K70</f>
        <v>528.85711227827574</v>
      </c>
      <c r="I41" s="3">
        <f>'7E'!L70</f>
        <v>639.73994875360518</v>
      </c>
      <c r="J41" s="3">
        <f t="shared" si="2"/>
        <v>0.71905627063435296</v>
      </c>
      <c r="L41" s="3">
        <f>AVERAGE('6E'!$J40:$J70) + Calibration!$C$11</f>
        <v>400.25067729017809</v>
      </c>
      <c r="M41" s="3">
        <f>'6E'!K70</f>
        <v>648.37168497005928</v>
      </c>
      <c r="N41" s="3">
        <f>'6E'!L70</f>
        <v>623.04429976213919</v>
      </c>
      <c r="O41" s="3">
        <f t="shared" si="3"/>
        <v>1.4052009029997792</v>
      </c>
      <c r="Q41" s="3">
        <f>AVERAGE('5E'!$J184:$J214) + Calibration!$C$11</f>
        <v>399.84308208689038</v>
      </c>
      <c r="R41" s="3">
        <f>'5E'!K214</f>
        <v>725.28342192501327</v>
      </c>
      <c r="S41" s="3">
        <f>'5E'!L214</f>
        <v>618.83945413337062</v>
      </c>
      <c r="T41" s="3">
        <f t="shared" si="4"/>
        <v>1.8430888367303937</v>
      </c>
    </row>
    <row r="42" spans="1:20" x14ac:dyDescent="0.25">
      <c r="A42" s="3">
        <f t="shared" si="5"/>
        <v>5.7499999999999964</v>
      </c>
      <c r="B42" s="3">
        <f>AVERAGE('8E'!$J41:$J71) + Calibration!$C$11</f>
        <v>403.34720927329556</v>
      </c>
      <c r="C42" s="2">
        <f>'8E'!K71</f>
        <v>494.14369835880257</v>
      </c>
      <c r="D42" s="2">
        <f>'8E'!L71</f>
        <v>653.5499868664125</v>
      </c>
      <c r="E42" s="3">
        <f t="shared" si="1"/>
        <v>0.51421405081819449</v>
      </c>
      <c r="G42" s="3">
        <f>AVERAGE('7E'!$J41:$J71) + Calibration!$C$11</f>
        <v>401.85929115557406</v>
      </c>
      <c r="H42" s="3">
        <f>'7E'!K71</f>
        <v>523.19293917899643</v>
      </c>
      <c r="I42" s="3">
        <f>'7E'!L71</f>
        <v>645.30516645822365</v>
      </c>
      <c r="J42" s="3">
        <f t="shared" si="2"/>
        <v>0.68715725992352272</v>
      </c>
      <c r="L42" s="3">
        <f>AVERAGE('6E'!$J41:$J71) + Calibration!$C$11</f>
        <v>400.09041002253593</v>
      </c>
      <c r="M42" s="3">
        <f>'6E'!K71</f>
        <v>607.95358680251377</v>
      </c>
      <c r="N42" s="3">
        <f>'6E'!L71</f>
        <v>629.72255028946847</v>
      </c>
      <c r="O42" s="3">
        <f t="shared" si="3"/>
        <v>1.1772059385171987</v>
      </c>
      <c r="Q42" s="3">
        <f>AVERAGE('5E'!$J185:$J215) + Calibration!$C$11</f>
        <v>399.94992732770828</v>
      </c>
      <c r="R42" s="3">
        <f>'5E'!K215</f>
        <v>732.08043045331965</v>
      </c>
      <c r="S42" s="3">
        <f>'5E'!L215</f>
        <v>618.83945413337062</v>
      </c>
      <c r="T42" s="3">
        <f t="shared" si="4"/>
        <v>1.8809777022508969</v>
      </c>
    </row>
    <row r="43" spans="1:20" x14ac:dyDescent="0.25">
      <c r="A43" s="3">
        <f t="shared" si="5"/>
        <v>5.8333333333333295</v>
      </c>
      <c r="B43" s="3">
        <f>AVERAGE('8E'!$J42:$J72) + Calibration!$C$11</f>
        <v>403.63608793806429</v>
      </c>
      <c r="C43" s="2">
        <f>'8E'!K72</f>
        <v>489.97645124992198</v>
      </c>
      <c r="D43" s="2">
        <f>'8E'!L72</f>
        <v>650.45816993796518</v>
      </c>
      <c r="E43" s="3">
        <f t="shared" si="1"/>
        <v>0.48897736481742121</v>
      </c>
      <c r="G43" s="3">
        <f>AVERAGE('7E'!$J42:$J72) + Calibration!$C$11</f>
        <v>401.66736544521598</v>
      </c>
      <c r="H43" s="3">
        <f>'7E'!K72</f>
        <v>523.19293917899643</v>
      </c>
      <c r="I43" s="3">
        <f>'7E'!L72</f>
        <v>644.1921295131234</v>
      </c>
      <c r="J43" s="3">
        <f t="shared" si="2"/>
        <v>0.68824420610363812</v>
      </c>
      <c r="L43" s="3">
        <f>AVERAGE('6E'!$J42:$J72) + Calibration!$C$11</f>
        <v>399.98356478171803</v>
      </c>
      <c r="M43" s="3">
        <f>'6E'!K72</f>
        <v>621.95225411955448</v>
      </c>
      <c r="N43" s="3">
        <f>'6E'!L72</f>
        <v>632.19600053431475</v>
      </c>
      <c r="O43" s="3">
        <f t="shared" si="3"/>
        <v>1.2570906656062901</v>
      </c>
      <c r="Q43" s="3">
        <f>AVERAGE('5E'!$J186:$J216) + Calibration!$C$11</f>
        <v>400.16361780934409</v>
      </c>
      <c r="R43" s="3">
        <f>'5E'!K216</f>
        <v>699.30901492465023</v>
      </c>
      <c r="S43" s="3">
        <f>'5E'!L216</f>
        <v>620.81818464804257</v>
      </c>
      <c r="T43" s="3">
        <f t="shared" si="4"/>
        <v>1.694170864794293</v>
      </c>
    </row>
    <row r="44" spans="1:20" x14ac:dyDescent="0.25">
      <c r="A44" s="3">
        <f t="shared" si="5"/>
        <v>5.9166666666666625</v>
      </c>
      <c r="B44" s="3">
        <f>AVERAGE('8E'!$J43:$J73) + Calibration!$C$11</f>
        <v>403.89330816011704</v>
      </c>
      <c r="C44" s="2">
        <f>'8E'!K73</f>
        <v>491.31161180916291</v>
      </c>
      <c r="D44" s="2">
        <f>'8E'!L73</f>
        <v>641.55380429653928</v>
      </c>
      <c r="E44" s="3">
        <f t="shared" si="1"/>
        <v>0.49508213905383319</v>
      </c>
      <c r="G44" s="3">
        <f>AVERAGE('7E'!$J43:$J73) + Calibration!$C$11</f>
        <v>401.33693605132407</v>
      </c>
      <c r="H44" s="3">
        <f>'7E'!K73</f>
        <v>514.45388775547838</v>
      </c>
      <c r="I44" s="3">
        <f>'7E'!L73</f>
        <v>651.57120276067587</v>
      </c>
      <c r="J44" s="3">
        <f t="shared" si="2"/>
        <v>0.64062307406205421</v>
      </c>
      <c r="L44" s="3">
        <f>AVERAGE('6E'!$J43:$J73) + Calibration!$C$11</f>
        <v>399.94003523916251</v>
      </c>
      <c r="M44" s="3">
        <f>'6E'!K73</f>
        <v>642.26244351623029</v>
      </c>
      <c r="N44" s="3">
        <f>'6E'!L73</f>
        <v>628.4034144767088</v>
      </c>
      <c r="O44" s="3">
        <f t="shared" si="3"/>
        <v>1.3723612930322107</v>
      </c>
      <c r="Q44" s="3">
        <f>AVERAGE('5E'!$J187:$J217) + Calibration!$C$11</f>
        <v>400.38720077524869</v>
      </c>
      <c r="R44" s="3">
        <f>'5E'!K217</f>
        <v>677.46138838878278</v>
      </c>
      <c r="S44" s="3">
        <f>'5E'!L217</f>
        <v>618.38596654389698</v>
      </c>
      <c r="T44" s="3">
        <f t="shared" si="4"/>
        <v>1.569173454005919</v>
      </c>
    </row>
    <row r="45" spans="1:20" x14ac:dyDescent="0.25">
      <c r="A45" s="3">
        <f t="shared" si="5"/>
        <v>5.9999999999999956</v>
      </c>
      <c r="B45" s="3">
        <f>AVERAGE('8E'!$J44:$J74) + Calibration!$C$11</f>
        <v>404.2771595808332</v>
      </c>
      <c r="C45" s="2">
        <f>'8E'!K74</f>
        <v>494.79104733915824</v>
      </c>
      <c r="D45" s="2">
        <f>'8E'!L74</f>
        <v>637.76121823893322</v>
      </c>
      <c r="E45" s="3">
        <f t="shared" si="1"/>
        <v>0.51261357513151906</v>
      </c>
      <c r="G45" s="3">
        <f>AVERAGE('7E'!$J44:$J74) + Calibration!$C$11</f>
        <v>401.145010340966</v>
      </c>
      <c r="H45" s="3">
        <f>'7E'!K74</f>
        <v>531.28464162215869</v>
      </c>
      <c r="I45" s="3">
        <f>'7E'!L74</f>
        <v>646.00598917844695</v>
      </c>
      <c r="J45" s="3">
        <f t="shared" si="2"/>
        <v>0.73702879535426946</v>
      </c>
      <c r="L45" s="3">
        <f>AVERAGE('6E'!$J44:$J74) + Calibration!$C$11</f>
        <v>399.97169229684755</v>
      </c>
      <c r="M45" s="3">
        <f>'6E'!K74</f>
        <v>689.23485149215446</v>
      </c>
      <c r="N45" s="3">
        <f>'6E'!L74</f>
        <v>623.04429976213919</v>
      </c>
      <c r="O45" s="3">
        <f t="shared" si="3"/>
        <v>1.6382041017269853</v>
      </c>
      <c r="Q45" s="3">
        <f>AVERAGE('5E'!$J188:$J218) + Calibration!$C$11</f>
        <v>400.65431447087821</v>
      </c>
      <c r="R45" s="3">
        <f>'5E'!K218</f>
        <v>774.23824638586291</v>
      </c>
      <c r="S45" s="3">
        <f>'5E'!L218</f>
        <v>626.17729524022263</v>
      </c>
      <c r="T45" s="3">
        <f t="shared" si="4"/>
        <v>2.1157437791419658</v>
      </c>
    </row>
    <row r="46" spans="1:20" x14ac:dyDescent="0.25">
      <c r="A46" s="3">
        <f t="shared" si="5"/>
        <v>6.0833333333333286</v>
      </c>
      <c r="B46" s="3">
        <f>AVERAGE('8E'!$J45:$J75) + Calibration!$C$11</f>
        <v>404.37411134807451</v>
      </c>
      <c r="C46" s="2">
        <f>'8E'!K75</f>
        <v>489.12682568961554</v>
      </c>
      <c r="D46" s="2">
        <f>'8E'!L75</f>
        <v>645.09905934578512</v>
      </c>
      <c r="E46" s="3">
        <f t="shared" si="1"/>
        <v>0.47998592234506932</v>
      </c>
      <c r="G46" s="3">
        <f>AVERAGE('7E'!$J45:$J75) + Calibration!$C$11</f>
        <v>401.08169484056515</v>
      </c>
      <c r="H46" s="3">
        <f>'7E'!K75</f>
        <v>535.41142208665451</v>
      </c>
      <c r="I46" s="3">
        <f>'7E'!L75</f>
        <v>643.98602652307432</v>
      </c>
      <c r="J46" s="3">
        <f t="shared" si="2"/>
        <v>0.76075885629745643</v>
      </c>
      <c r="L46" s="3">
        <f>AVERAGE('6E'!$J45:$J75) + Calibration!$C$11</f>
        <v>400.06864406408886</v>
      </c>
      <c r="M46" s="3">
        <f>'6E'!K75</f>
        <v>667.18494837633625</v>
      </c>
      <c r="N46" s="3">
        <f>'6E'!L75</f>
        <v>622.63204431336624</v>
      </c>
      <c r="O46" s="3">
        <f t="shared" si="3"/>
        <v>1.5127782832068886</v>
      </c>
      <c r="Q46" s="3">
        <f>AVERAGE('5E'!$J189:$J219) + Calibration!$C$11</f>
        <v>400.98474267760071</v>
      </c>
      <c r="R46" s="3">
        <f>'5E'!K219</f>
        <v>712.17484681266387</v>
      </c>
      <c r="S46" s="3">
        <f>'5E'!L219</f>
        <v>625.723857119424</v>
      </c>
      <c r="T46" s="3">
        <f t="shared" si="4"/>
        <v>1.7623844890206093</v>
      </c>
    </row>
    <row r="47" spans="1:20" x14ac:dyDescent="0.25">
      <c r="A47" s="3">
        <f t="shared" si="5"/>
        <v>6.1666666666666616</v>
      </c>
      <c r="B47" s="3">
        <f>AVERAGE('8E'!$J46:$J76) + Calibration!$C$11</f>
        <v>404.71641085249809</v>
      </c>
      <c r="C47" s="2">
        <f>'8E'!K76</f>
        <v>478.40531732261951</v>
      </c>
      <c r="D47" s="2">
        <f>'8E'!L76</f>
        <v>633.30903335702544</v>
      </c>
      <c r="E47" s="3">
        <f t="shared" si="1"/>
        <v>0.41732749226327209</v>
      </c>
      <c r="G47" s="3">
        <f>AVERAGE('7E'!$J46:$J76) + Calibration!$C$11</f>
        <v>400.79479637425953</v>
      </c>
      <c r="H47" s="3">
        <f>'7E'!K76</f>
        <v>516.84095045497634</v>
      </c>
      <c r="I47" s="3">
        <f>'7E'!L76</f>
        <v>645.30516645822365</v>
      </c>
      <c r="J47" s="3">
        <f t="shared" si="2"/>
        <v>0.65721222893895692</v>
      </c>
      <c r="L47" s="3">
        <f>AVERAGE('6E'!$J46:$J76) + Calibration!$C$11</f>
        <v>400.14383204936013</v>
      </c>
      <c r="M47" s="3">
        <f>'6E'!K76</f>
        <v>673.496466410116</v>
      </c>
      <c r="N47" s="3">
        <f>'6E'!L76</f>
        <v>622.63204431336624</v>
      </c>
      <c r="O47" s="3">
        <f t="shared" si="3"/>
        <v>1.5480969234845183</v>
      </c>
      <c r="Q47" s="3">
        <f>AVERAGE('5E'!$J190:$J220) + Calibration!$C$11</f>
        <v>401.18853968565986</v>
      </c>
      <c r="R47" s="3">
        <f>'5E'!K220</f>
        <v>781.88492497888353</v>
      </c>
      <c r="S47" s="3">
        <f>'5E'!L220</f>
        <v>627.9499227648455</v>
      </c>
      <c r="T47" s="3">
        <f t="shared" si="4"/>
        <v>2.1560242294073451</v>
      </c>
    </row>
    <row r="48" spans="1:20" x14ac:dyDescent="0.25">
      <c r="A48" s="3">
        <f t="shared" si="5"/>
        <v>6.2499999999999947</v>
      </c>
      <c r="B48" s="3">
        <f>AVERAGE('8E'!$J47:$J77) + Calibration!$C$11</f>
        <v>405.04881787265299</v>
      </c>
      <c r="C48" s="2">
        <f>'8E'!K77</f>
        <v>493.49635342430224</v>
      </c>
      <c r="D48" s="2">
        <f>'8E'!L77</f>
        <v>630.42337300969177</v>
      </c>
      <c r="E48" s="3">
        <f t="shared" si="1"/>
        <v>0.50091105943610248</v>
      </c>
      <c r="G48" s="3">
        <f>AVERAGE('7E'!$J47:$J77) + Calibration!$C$11</f>
        <v>400.50591909452169</v>
      </c>
      <c r="H48" s="3">
        <f>'7E'!K77</f>
        <v>531.28464162215869</v>
      </c>
      <c r="I48" s="3">
        <f>'7E'!L77</f>
        <v>636.64818541622242</v>
      </c>
      <c r="J48" s="3">
        <f t="shared" si="2"/>
        <v>0.74064820511324259</v>
      </c>
      <c r="L48" s="3">
        <f>AVERAGE('6E'!$J47:$J77) + Calibration!$C$11</f>
        <v>400.16361800720563</v>
      </c>
      <c r="M48" s="3">
        <f>'6E'!K77</f>
        <v>679.64617450833009</v>
      </c>
      <c r="N48" s="3">
        <f>'6E'!L77</f>
        <v>623.04429976213919</v>
      </c>
      <c r="O48" s="3">
        <f t="shared" si="3"/>
        <v>1.5828129364795871</v>
      </c>
      <c r="Q48" s="3">
        <f>AVERAGE('5E'!$J191:$J221) + Calibration!$C$11</f>
        <v>401.32704218202434</v>
      </c>
      <c r="R48" s="3">
        <f>'5E'!K221</f>
        <v>756.76014353882681</v>
      </c>
      <c r="S48" s="3">
        <f>'5E'!L221</f>
        <v>627.74381977479652</v>
      </c>
      <c r="T48" s="3">
        <f t="shared" si="4"/>
        <v>2.0129489221927299</v>
      </c>
    </row>
    <row r="49" spans="1:20" x14ac:dyDescent="0.25">
      <c r="A49" s="3">
        <f t="shared" si="5"/>
        <v>6.3333333333333277</v>
      </c>
      <c r="B49" s="3">
        <f>AVERAGE('8E'!$J48:$J78) + Calibration!$C$11</f>
        <v>405.33571752612784</v>
      </c>
      <c r="C49" s="2">
        <f>'8E'!K78</f>
        <v>481.03512324645317</v>
      </c>
      <c r="D49" s="2">
        <f>'8E'!L78</f>
        <v>628.60951746675767</v>
      </c>
      <c r="E49" s="3">
        <f t="shared" si="1"/>
        <v>0.42871369203847148</v>
      </c>
      <c r="G49" s="3">
        <f>AVERAGE('7E'!$J48:$J78) + Calibration!$C$11</f>
        <v>400.30409991058696</v>
      </c>
      <c r="H49" s="3">
        <f>'7E'!K78</f>
        <v>528.85711227827574</v>
      </c>
      <c r="I49" s="3">
        <f>'7E'!L78</f>
        <v>636.85428840627151</v>
      </c>
      <c r="J49" s="3">
        <f t="shared" si="2"/>
        <v>0.72804318647407062</v>
      </c>
      <c r="L49" s="3">
        <f>AVERAGE('6E'!$J48:$J78) + Calibration!$C$11</f>
        <v>400.14185323592795</v>
      </c>
      <c r="M49" s="3">
        <f>'6E'!K78</f>
        <v>690.77224412693818</v>
      </c>
      <c r="N49" s="3">
        <f>'6E'!L78</f>
        <v>626.63078695208583</v>
      </c>
      <c r="O49" s="3">
        <f t="shared" si="3"/>
        <v>1.6459472397682868</v>
      </c>
      <c r="Q49" s="3">
        <f>AVERAGE('5E'!$J192:$J222) + Calibration!$C$11</f>
        <v>401.45565219411992</v>
      </c>
      <c r="R49" s="3">
        <f>'5E'!K222</f>
        <v>696.03186002046084</v>
      </c>
      <c r="S49" s="3">
        <f>'5E'!L222</f>
        <v>621.51901149065543</v>
      </c>
      <c r="T49" s="3">
        <f t="shared" si="4"/>
        <v>1.6682938583494595</v>
      </c>
    </row>
    <row r="50" spans="1:20" x14ac:dyDescent="0.25">
      <c r="A50" s="3">
        <f t="shared" si="5"/>
        <v>6.4166666666666607</v>
      </c>
      <c r="B50" s="3">
        <f>AVERAGE('8E'!$J49:$J79) + Calibration!$C$11</f>
        <v>405.54940800776365</v>
      </c>
      <c r="C50" s="2">
        <f>'8E'!K79</f>
        <v>490.62380023027765</v>
      </c>
      <c r="D50" s="2">
        <f>'8E'!L79</f>
        <v>629.72255028946847</v>
      </c>
      <c r="E50" s="3">
        <f t="shared" si="1"/>
        <v>0.4818077029876881</v>
      </c>
      <c r="G50" s="3">
        <f>AVERAGE('7E'!$J49:$J79) + Calibration!$C$11</f>
        <v>400.22891172745409</v>
      </c>
      <c r="H50" s="3">
        <f>'7E'!K79</f>
        <v>543.74586775415253</v>
      </c>
      <c r="I50" s="3">
        <f>'7E'!L79</f>
        <v>640.19343634307882</v>
      </c>
      <c r="J50" s="3">
        <f t="shared" si="2"/>
        <v>0.81278952592633935</v>
      </c>
      <c r="L50" s="3">
        <f>AVERAGE('6E'!$J49:$J79) + Calibration!$C$11</f>
        <v>400.14185323592795</v>
      </c>
      <c r="M50" s="3">
        <f>'6E'!K79</f>
        <v>713.71223944744759</v>
      </c>
      <c r="N50" s="3">
        <f>'6E'!L79</f>
        <v>631.53640995479202</v>
      </c>
      <c r="O50" s="3">
        <f t="shared" si="3"/>
        <v>1.7758649055097531</v>
      </c>
      <c r="Q50" s="3">
        <f>AVERAGE('5E'!$J193:$J223) + Calibration!$C$11</f>
        <v>401.41212265156452</v>
      </c>
      <c r="R50" s="3">
        <f>'5E'!K223</f>
        <v>744.09663678102709</v>
      </c>
      <c r="S50" s="3">
        <f>'5E'!L223</f>
        <v>625.723857119424</v>
      </c>
      <c r="T50" s="3">
        <f t="shared" si="4"/>
        <v>1.940748964392534</v>
      </c>
    </row>
    <row r="51" spans="1:20" x14ac:dyDescent="0.25">
      <c r="A51" s="3">
        <f t="shared" si="5"/>
        <v>6.4999999999999938</v>
      </c>
      <c r="B51" s="3">
        <f>AVERAGE('8E'!$J50:$J80) + Calibration!$C$11</f>
        <v>405.3990330265288</v>
      </c>
      <c r="C51" s="2">
        <f>'8E'!K80</f>
        <v>501.79038099767854</v>
      </c>
      <c r="D51" s="2">
        <f>'8E'!L80</f>
        <v>630.6294801221303</v>
      </c>
      <c r="E51" s="3">
        <f t="shared" si="1"/>
        <v>0.54589980299120155</v>
      </c>
      <c r="G51" s="3">
        <f>AVERAGE('7E'!$J50:$J80) + Calibration!$C$11</f>
        <v>400.26254779643301</v>
      </c>
      <c r="H51" s="3">
        <f>'7E'!K80</f>
        <v>557.50179184685749</v>
      </c>
      <c r="I51" s="3">
        <f>'7E'!L80</f>
        <v>637.51388310818368</v>
      </c>
      <c r="J51" s="3">
        <f t="shared" si="2"/>
        <v>0.89050391094544556</v>
      </c>
      <c r="L51" s="3">
        <f>AVERAGE('6E'!$J50:$J80) + Calibration!$C$11</f>
        <v>400.11019479321214</v>
      </c>
      <c r="M51" s="3">
        <f>'6E'!K80</f>
        <v>691.21731248148774</v>
      </c>
      <c r="N51" s="3">
        <f>'6E'!L80</f>
        <v>632.64944277750283</v>
      </c>
      <c r="O51" s="3">
        <f t="shared" si="3"/>
        <v>1.6486471196868215</v>
      </c>
      <c r="Q51" s="3">
        <f>AVERAGE('5E'!$J194:$J224) + Calibration!$C$11</f>
        <v>401.42399394926559</v>
      </c>
      <c r="R51" s="3">
        <f>'5E'!K224</f>
        <v>659.09319738291072</v>
      </c>
      <c r="S51" s="3">
        <f>'5E'!L224</f>
        <v>627.08422507288435</v>
      </c>
      <c r="T51" s="3">
        <f t="shared" si="4"/>
        <v>1.459275861910627</v>
      </c>
    </row>
    <row r="52" spans="1:20" x14ac:dyDescent="0.25">
      <c r="A52" s="3">
        <f t="shared" si="5"/>
        <v>6.5833333333333268</v>
      </c>
      <c r="B52" s="3">
        <f>AVERAGE('8E'!$J51:$J81) + Calibration!$C$11</f>
        <v>405.16357757575366</v>
      </c>
      <c r="C52" s="2">
        <f>'8E'!K81</f>
        <v>493.0513295741606</v>
      </c>
      <c r="D52" s="2">
        <f>'8E'!L81</f>
        <v>632.40210764675328</v>
      </c>
      <c r="E52" s="3">
        <f t="shared" si="1"/>
        <v>0.49774079843379598</v>
      </c>
      <c r="G52" s="3">
        <f>AVERAGE('7E'!$J51:$J81) + Calibration!$C$11</f>
        <v>400.39115800639013</v>
      </c>
      <c r="H52" s="3">
        <f>'7E'!K81</f>
        <v>561.42624718113927</v>
      </c>
      <c r="I52" s="3">
        <f>'7E'!L81</f>
        <v>628.60951746675767</v>
      </c>
      <c r="J52" s="3">
        <f t="shared" si="2"/>
        <v>0.91200118377302497</v>
      </c>
      <c r="L52" s="3">
        <f>AVERAGE('6E'!$J51:$J81) + Calibration!$C$11</f>
        <v>400.08842982407276</v>
      </c>
      <c r="M52" s="3">
        <f>'6E'!K81</f>
        <v>670.21931150592684</v>
      </c>
      <c r="N52" s="3">
        <f>'6E'!L81</f>
        <v>633.51514046946409</v>
      </c>
      <c r="O52" s="3">
        <f t="shared" si="3"/>
        <v>1.5298509482002505</v>
      </c>
      <c r="Q52" s="3">
        <f>AVERAGE('5E'!$J195:$J225) + Calibration!$C$11</f>
        <v>401.40222917798792</v>
      </c>
      <c r="R52" s="3">
        <f>'5E'!K225</f>
        <v>628.06149557338358</v>
      </c>
      <c r="S52" s="3">
        <f>'5E'!L225</f>
        <v>628.19725789559504</v>
      </c>
      <c r="T52" s="3">
        <f t="shared" si="4"/>
        <v>1.2836551358158259</v>
      </c>
    </row>
    <row r="53" spans="1:20" x14ac:dyDescent="0.25">
      <c r="A53" s="3">
        <f t="shared" si="5"/>
        <v>6.6666666666666599</v>
      </c>
      <c r="B53" s="3">
        <f>AVERAGE('8E'!$J52:$J82) + Calibration!$C$11</f>
        <v>405.04683886135916</v>
      </c>
      <c r="C53" s="2">
        <f>'8E'!K82</f>
        <v>490.42152365032689</v>
      </c>
      <c r="D53" s="2">
        <f>'8E'!L82</f>
        <v>633.76247560021363</v>
      </c>
      <c r="E53" s="3">
        <f t="shared" si="1"/>
        <v>0.48350837069612052</v>
      </c>
      <c r="G53" s="3">
        <f>AVERAGE('7E'!$J52:$J82) + Calibration!$C$11</f>
        <v>400.43468774680713</v>
      </c>
      <c r="H53" s="3">
        <f>'7E'!K82</f>
        <v>555.96435470766585</v>
      </c>
      <c r="I53" s="3">
        <f>'7E'!L82</f>
        <v>625.51770466069991</v>
      </c>
      <c r="J53" s="3">
        <f t="shared" si="2"/>
        <v>0.88082194450306794</v>
      </c>
      <c r="L53" s="3">
        <f>AVERAGE('6E'!$J52:$J82) + Calibration!$C$11</f>
        <v>399.99147805683151</v>
      </c>
      <c r="M53" s="3">
        <f>'6E'!K82</f>
        <v>676.12627637980506</v>
      </c>
      <c r="N53" s="3">
        <f>'6E'!L82</f>
        <v>635.98859071431025</v>
      </c>
      <c r="O53" s="3">
        <f t="shared" si="3"/>
        <v>1.5638533455164878</v>
      </c>
      <c r="Q53" s="3">
        <f>AVERAGE('5E'!$J196:$J226) + Calibration!$C$11</f>
        <v>401.34880596399432</v>
      </c>
      <c r="R53" s="3">
        <f>'5E'!K226</f>
        <v>620.21253635455685</v>
      </c>
      <c r="S53" s="3">
        <f>'5E'!L226</f>
        <v>624.61077482803807</v>
      </c>
      <c r="T53" s="3">
        <f t="shared" si="4"/>
        <v>1.2395061363587072</v>
      </c>
    </row>
    <row r="54" spans="1:20" x14ac:dyDescent="0.25">
      <c r="A54" s="3">
        <f t="shared" si="5"/>
        <v>6.7499999999999929</v>
      </c>
      <c r="B54" s="3">
        <f>AVERAGE('8E'!$J53:$J83) + Calibration!$C$11</f>
        <v>404.88657020868612</v>
      </c>
      <c r="C54" s="2">
        <f>'8E'!K83</f>
        <v>484.75730200078419</v>
      </c>
      <c r="D54" s="2">
        <f>'8E'!L83</f>
        <v>626.83688994213469</v>
      </c>
      <c r="E54" s="3">
        <f t="shared" si="1"/>
        <v>0.45233745214476601</v>
      </c>
      <c r="G54" s="3">
        <f>AVERAGE('7E'!$J53:$J83) + Calibration!$C$11</f>
        <v>400.52966168992396</v>
      </c>
      <c r="H54" s="3">
        <f>'7E'!K83</f>
        <v>543.74586775415253</v>
      </c>
      <c r="I54" s="3">
        <f>'7E'!L83</f>
        <v>623.49774200532727</v>
      </c>
      <c r="J54" s="3">
        <f t="shared" si="2"/>
        <v>0.81108626781534121</v>
      </c>
      <c r="L54" s="3">
        <f>AVERAGE('6E'!$J53:$J83) + Calibration!$C$11</f>
        <v>399.68083462078499</v>
      </c>
      <c r="M54" s="3">
        <f>'6E'!K83</f>
        <v>678.55375717342486</v>
      </c>
      <c r="N54" s="3">
        <f>'6E'!L83</f>
        <v>637.10162353702106</v>
      </c>
      <c r="O54" s="3">
        <f t="shared" si="3"/>
        <v>1.5793603542781833</v>
      </c>
      <c r="Q54" s="3">
        <f>AVERAGE('5E'!$J197:$J227) + Calibration!$C$11</f>
        <v>401.19843098275942</v>
      </c>
      <c r="R54" s="3">
        <f>'5E'!K227</f>
        <v>645.3373218404688</v>
      </c>
      <c r="S54" s="3">
        <f>'5E'!L227</f>
        <v>628.19725789559504</v>
      </c>
      <c r="T54" s="3">
        <f t="shared" si="4"/>
        <v>1.3826487047530842</v>
      </c>
    </row>
    <row r="55" spans="1:20" x14ac:dyDescent="0.25">
      <c r="A55" s="3">
        <f t="shared" si="5"/>
        <v>6.8333333333333259</v>
      </c>
      <c r="B55" s="3">
        <f>AVERAGE('8E'!$J54:$J84) + Calibration!$C$11</f>
        <v>404.9617570067881</v>
      </c>
      <c r="C55" s="2">
        <f>'8E'!K84</f>
        <v>510.73170900114735</v>
      </c>
      <c r="D55" s="2">
        <f>'8E'!L84</f>
        <v>622.17860207017804</v>
      </c>
      <c r="E55" s="3">
        <f t="shared" si="1"/>
        <v>0.59901430129798872</v>
      </c>
      <c r="G55" s="3">
        <f>AVERAGE('7E'!$J54:$J84) + Calibration!$C$11</f>
        <v>400.51779039222282</v>
      </c>
      <c r="H55" s="3">
        <f>'7E'!K84</f>
        <v>550.05743838405078</v>
      </c>
      <c r="I55" s="3">
        <f>'7E'!L84</f>
        <v>625.97119225017354</v>
      </c>
      <c r="J55" s="3">
        <f t="shared" si="2"/>
        <v>0.84689825483658299</v>
      </c>
      <c r="L55" s="3">
        <f>AVERAGE('6E'!$J54:$J84) + Calibration!$C$11</f>
        <v>399.61554010909032</v>
      </c>
      <c r="M55" s="3">
        <f>'6E'!K84</f>
        <v>687.49513372715671</v>
      </c>
      <c r="N55" s="3">
        <f>'6E'!L84</f>
        <v>632.40210764675328</v>
      </c>
      <c r="O55" s="3">
        <f t="shared" si="3"/>
        <v>1.630368458882079</v>
      </c>
      <c r="Q55" s="3">
        <f>AVERAGE('5E'!$J198:$J228) + Calibration!$C$11</f>
        <v>401.22019575403715</v>
      </c>
      <c r="R55" s="3">
        <f>'5E'!K228</f>
        <v>660.18561471781595</v>
      </c>
      <c r="S55" s="3">
        <f>'5E'!L228</f>
        <v>625.723857119424</v>
      </c>
      <c r="T55" s="3">
        <f t="shared" si="4"/>
        <v>1.4666168091784866</v>
      </c>
    </row>
    <row r="56" spans="1:20" x14ac:dyDescent="0.25">
      <c r="A56" s="3">
        <f t="shared" si="5"/>
        <v>6.916666666666659</v>
      </c>
      <c r="B56" s="3">
        <f>AVERAGE('8E'!$J55:$J85) + Calibration!$C$11</f>
        <v>404.97362949165858</v>
      </c>
      <c r="C56" s="2">
        <f>'8E'!K85</f>
        <v>492.40398463966017</v>
      </c>
      <c r="D56" s="2">
        <f>'8E'!L85</f>
        <v>621.93121747075327</v>
      </c>
      <c r="E56" s="3">
        <f t="shared" si="1"/>
        <v>0.49515039114330123</v>
      </c>
      <c r="G56" s="3">
        <f>AVERAGE('7E'!$J55:$J85) + Calibration!$C$11</f>
        <v>400.40105266713613</v>
      </c>
      <c r="H56" s="3">
        <f>'7E'!K85</f>
        <v>582.82885391272032</v>
      </c>
      <c r="I56" s="3">
        <f>'7E'!L85</f>
        <v>627.08422507288435</v>
      </c>
      <c r="J56" s="3">
        <f t="shared" si="2"/>
        <v>1.0331560130260788</v>
      </c>
      <c r="L56" s="3">
        <f>AVERAGE('6E'!$J55:$J85) + Calibration!$C$11</f>
        <v>399.62543239549757</v>
      </c>
      <c r="M56" s="3">
        <f>'6E'!K85</f>
        <v>732.52549880786933</v>
      </c>
      <c r="N56" s="3">
        <f>'6E'!L85</f>
        <v>639.5338457635562</v>
      </c>
      <c r="O56" s="3">
        <f t="shared" si="3"/>
        <v>1.8853360233603549</v>
      </c>
      <c r="Q56" s="3">
        <f>AVERAGE('5E'!$J199:$J229) + Calibration!$C$11</f>
        <v>401.35869943757092</v>
      </c>
      <c r="R56" s="3">
        <f>'5E'!K229</f>
        <v>658.89091675710472</v>
      </c>
      <c r="S56" s="3">
        <f>'5E'!L229</f>
        <v>624.40467183798921</v>
      </c>
      <c r="T56" s="3">
        <f t="shared" si="4"/>
        <v>1.4585000589544501</v>
      </c>
    </row>
    <row r="57" spans="1:20" x14ac:dyDescent="0.25">
      <c r="A57" s="3">
        <f t="shared" si="5"/>
        <v>6.999999999999992</v>
      </c>
      <c r="B57" s="3">
        <f>AVERAGE('8E'!$J56:$J86) + Calibration!$C$11</f>
        <v>404.97362949165858</v>
      </c>
      <c r="C57" s="2">
        <f>'8E'!K86</f>
        <v>488.23673753077952</v>
      </c>
      <c r="D57" s="2">
        <f>'8E'!L86</f>
        <v>624.40467183798921</v>
      </c>
      <c r="E57" s="3">
        <f t="shared" si="1"/>
        <v>0.47154973171031472</v>
      </c>
      <c r="G57" s="3">
        <f>AVERAGE('7E'!$J56:$J86) + Calibration!$C$11</f>
        <v>400.39115919355942</v>
      </c>
      <c r="H57" s="3">
        <f>'7E'!K86</f>
        <v>562.96368836618626</v>
      </c>
      <c r="I57" s="3">
        <f>'7E'!L86</f>
        <v>629.72255028946847</v>
      </c>
      <c r="J57" s="3">
        <f t="shared" si="2"/>
        <v>0.92070827429118463</v>
      </c>
      <c r="L57" s="3">
        <f>AVERAGE('6E'!$J56:$J86) + Calibration!$C$11</f>
        <v>399.62543239549757</v>
      </c>
      <c r="M57" s="3">
        <f>'6E'!K86</f>
        <v>722.69407859970931</v>
      </c>
      <c r="N57" s="3">
        <f>'6E'!L86</f>
        <v>630.42337300969177</v>
      </c>
      <c r="O57" s="3">
        <f t="shared" si="3"/>
        <v>1.8296570597632837</v>
      </c>
      <c r="Q57" s="3">
        <f>AVERAGE('5E'!$J200:$J230) + Calibration!$C$11</f>
        <v>401.43388742284225</v>
      </c>
      <c r="R57" s="3">
        <f>'5E'!K230</f>
        <v>626.52405843419194</v>
      </c>
      <c r="S57" s="3">
        <f>'5E'!L230</f>
        <v>622.83814730341521</v>
      </c>
      <c r="T57" s="3">
        <f t="shared" si="4"/>
        <v>1.2747687691547698</v>
      </c>
    </row>
    <row r="58" spans="1:20" x14ac:dyDescent="0.25">
      <c r="A58" s="3">
        <f t="shared" si="5"/>
        <v>7.083333333333325</v>
      </c>
      <c r="B58" s="3">
        <f>AVERAGE('8E'!$J57:$J87) + Calibration!$C$11</f>
        <v>404.90833497996385</v>
      </c>
      <c r="C58" s="2">
        <f>'8E'!K87</f>
        <v>489.3291063154216</v>
      </c>
      <c r="D58" s="2">
        <f>'8E'!L87</f>
        <v>631.08291824292883</v>
      </c>
      <c r="E58" s="3">
        <f t="shared" si="1"/>
        <v>0.47810600650781582</v>
      </c>
      <c r="G58" s="3">
        <f>AVERAGE('7E'!$J57:$J87) + Calibration!$C$11</f>
        <v>400.20912576960859</v>
      </c>
      <c r="H58" s="3">
        <f>'7E'!K87</f>
        <v>575.42491449817999</v>
      </c>
      <c r="I58" s="3">
        <f>'7E'!L87</f>
        <v>629.51644729941961</v>
      </c>
      <c r="J58" s="3">
        <f t="shared" si="2"/>
        <v>0.99231172258845857</v>
      </c>
      <c r="L58" s="3">
        <f>AVERAGE('6E'!$J57:$J87) + Calibration!$C$11</f>
        <v>399.62543239549757</v>
      </c>
      <c r="M58" s="3">
        <f>'6E'!K87</f>
        <v>732.08043045331965</v>
      </c>
      <c r="N58" s="3">
        <f>'6E'!L87</f>
        <v>629.72255028946847</v>
      </c>
      <c r="O58" s="3">
        <f t="shared" si="3"/>
        <v>1.8828154368950736</v>
      </c>
      <c r="Q58" s="3">
        <f>AVERAGE('5E'!$J201:$J231) + Calibration!$C$11</f>
        <v>401.423995136435</v>
      </c>
      <c r="R58" s="3">
        <f>'5E'!K231</f>
        <v>672.64684084980968</v>
      </c>
      <c r="S58" s="3">
        <f>'5E'!L231</f>
        <v>624.15733670723955</v>
      </c>
      <c r="T58" s="3">
        <f t="shared" si="4"/>
        <v>1.5360351437969237</v>
      </c>
    </row>
    <row r="59" spans="1:20" x14ac:dyDescent="0.25">
      <c r="A59" s="3">
        <f t="shared" si="5"/>
        <v>7.1666666666666581</v>
      </c>
      <c r="B59" s="3">
        <f>AVERAGE('8E'!$J58:$J88) + Calibration!$C$11</f>
        <v>404.97165048036476</v>
      </c>
      <c r="C59" s="2">
        <f>'8E'!K88</f>
        <v>491.71616901491961</v>
      </c>
      <c r="D59" s="2">
        <f>'8E'!L88</f>
        <v>638.21465635973186</v>
      </c>
      <c r="E59" s="3">
        <f t="shared" si="1"/>
        <v>0.49126624510690819</v>
      </c>
      <c r="G59" s="3">
        <f>AVERAGE('7E'!$J58:$J88) + Calibration!$C$11</f>
        <v>400.12404530006847</v>
      </c>
      <c r="H59" s="3">
        <f>'7E'!K88</f>
        <v>550.94748203847882</v>
      </c>
      <c r="I59" s="3">
        <f>'7E'!L88</f>
        <v>630.17603787894211</v>
      </c>
      <c r="J59" s="3">
        <f t="shared" si="2"/>
        <v>0.85416882463970889</v>
      </c>
      <c r="L59" s="3">
        <f>AVERAGE('6E'!$J58:$J88) + Calibration!$C$11</f>
        <v>399.7006203807689</v>
      </c>
      <c r="M59" s="3">
        <f>'6E'!K88</f>
        <v>727.7109067644883</v>
      </c>
      <c r="N59" s="3">
        <f>'6E'!L88</f>
        <v>631.53640995479202</v>
      </c>
      <c r="O59" s="3">
        <f t="shared" si="3"/>
        <v>1.8576433931555094</v>
      </c>
      <c r="Q59" s="3">
        <f>AVERAGE('5E'!$J202:$J232) + Calibration!$C$11</f>
        <v>401.28549145290117</v>
      </c>
      <c r="R59" s="3">
        <f>'5E'!K232</f>
        <v>630.89358212302329</v>
      </c>
      <c r="S59" s="3">
        <f>'5E'!L232</f>
        <v>629.51644729941961</v>
      </c>
      <c r="T59" s="3">
        <f t="shared" si="4"/>
        <v>1.3003554167488269</v>
      </c>
    </row>
    <row r="60" spans="1:20" x14ac:dyDescent="0.25">
      <c r="A60" s="3">
        <f t="shared" si="5"/>
        <v>7.2499999999999911</v>
      </c>
      <c r="B60" s="3">
        <f>AVERAGE('8E'!$J59:$J89) + Calibration!$C$11</f>
        <v>404.98352296523524</v>
      </c>
      <c r="C60" s="2">
        <f>'8E'!K89</f>
        <v>492.80853779956169</v>
      </c>
      <c r="D60" s="2">
        <f>'8E'!L89</f>
        <v>641.7599114089777</v>
      </c>
      <c r="E60" s="3">
        <f t="shared" si="1"/>
        <v>0.49738549470340288</v>
      </c>
      <c r="G60" s="3">
        <f>AVERAGE('7E'!$J59:$J89) + Calibration!$C$11</f>
        <v>400.00730777284332</v>
      </c>
      <c r="H60" s="3">
        <f>'7E'!K89</f>
        <v>564.90568271113466</v>
      </c>
      <c r="I60" s="3">
        <f>'7E'!L89</f>
        <v>638.87425106164403</v>
      </c>
      <c r="J60" s="3">
        <f t="shared" si="2"/>
        <v>0.93388039784779464</v>
      </c>
      <c r="L60" s="3">
        <f>AVERAGE('6E'!$J59:$J89) + Calibration!$C$11</f>
        <v>399.86088903344199</v>
      </c>
      <c r="M60" s="3">
        <f>'6E'!K89</f>
        <v>755.2227509040431</v>
      </c>
      <c r="N60" s="3">
        <f>'6E'!L89</f>
        <v>633.96862805893772</v>
      </c>
      <c r="O60" s="3">
        <f t="shared" si="3"/>
        <v>2.0125454666720728</v>
      </c>
      <c r="Q60" s="3">
        <f>AVERAGE('5E'!$J203:$J233) + Calibration!$C$11</f>
        <v>401.21228228106207</v>
      </c>
      <c r="R60" s="3">
        <f>'5E'!K233</f>
        <v>622.59960309991015</v>
      </c>
      <c r="S60" s="3">
        <f>'5E'!L233</f>
        <v>635.98859071431025</v>
      </c>
      <c r="T60" s="3">
        <f t="shared" si="4"/>
        <v>1.2537981609711641</v>
      </c>
    </row>
    <row r="61" spans="1:20" x14ac:dyDescent="0.25">
      <c r="A61" s="3">
        <f t="shared" si="5"/>
        <v>7.3333333333333242</v>
      </c>
      <c r="B61" s="3">
        <f>AVERAGE('8E'!$J60:$J90) + Calibration!$C$11</f>
        <v>405.0151814079511</v>
      </c>
      <c r="C61" s="2">
        <f>'8E'!K90</f>
        <v>529.30218063282541</v>
      </c>
      <c r="D61" s="2">
        <f>'8E'!L90</f>
        <v>648.23210429254368</v>
      </c>
      <c r="E61" s="3">
        <f t="shared" si="1"/>
        <v>0.70388317851446291</v>
      </c>
      <c r="G61" s="3">
        <f>AVERAGE('7E'!$J60:$J90) + Calibration!$C$11</f>
        <v>400.01917907054451</v>
      </c>
      <c r="H61" s="3">
        <f>'7E'!K90</f>
        <v>561.42624718113927</v>
      </c>
      <c r="I61" s="3">
        <f>'7E'!L90</f>
        <v>637.30772652707003</v>
      </c>
      <c r="J61" s="3">
        <f t="shared" si="2"/>
        <v>0.91410783786666605</v>
      </c>
      <c r="L61" s="3">
        <f>AVERAGE('6E'!$J60:$J90) + Calibration!$C$11</f>
        <v>399.80746700661774</v>
      </c>
      <c r="M61" s="3">
        <f>'6E'!K90</f>
        <v>739.9293896721465</v>
      </c>
      <c r="N61" s="3">
        <f>'6E'!L90</f>
        <v>637.9673212289822</v>
      </c>
      <c r="O61" s="3">
        <f t="shared" si="3"/>
        <v>1.9262360625112667</v>
      </c>
      <c r="Q61" s="3">
        <f>AVERAGE('5E'!$J204:$J234) + Calibration!$C$11</f>
        <v>401.1272020093835</v>
      </c>
      <c r="R61" s="3">
        <f>'5E'!K234</f>
        <v>650.5564710896067</v>
      </c>
      <c r="S61" s="3">
        <f>'5E'!L234</f>
        <v>632.40210764675328</v>
      </c>
      <c r="T61" s="3">
        <f t="shared" si="4"/>
        <v>1.4126100704794315</v>
      </c>
    </row>
    <row r="62" spans="1:20" x14ac:dyDescent="0.25">
      <c r="A62" s="3">
        <f t="shared" si="5"/>
        <v>7.4166666666666572</v>
      </c>
      <c r="B62" s="3">
        <f>AVERAGE('8E'!$J61:$J91) + Calibration!$C$11</f>
        <v>404.98352296523524</v>
      </c>
      <c r="C62" s="2">
        <f>'8E'!K91</f>
        <v>507.00953429267156</v>
      </c>
      <c r="D62" s="2">
        <f>'8E'!L91</f>
        <v>648.64431439503107</v>
      </c>
      <c r="E62" s="3">
        <f t="shared" si="1"/>
        <v>0.57781098258212538</v>
      </c>
      <c r="G62" s="3">
        <f>AVERAGE('7E'!$J61:$J91) + Calibration!$C$11</f>
        <v>399.9657570437202</v>
      </c>
      <c r="H62" s="3">
        <f>'7E'!K91</f>
        <v>552.8895249336905</v>
      </c>
      <c r="I62" s="3">
        <f>'7E'!L91</f>
        <v>640.64687858626701</v>
      </c>
      <c r="J62" s="3">
        <f t="shared" si="2"/>
        <v>0.86606377564917114</v>
      </c>
      <c r="L62" s="3">
        <f>AVERAGE('6E'!$J61:$J91) + Calibration!$C$11</f>
        <v>399.72238534990817</v>
      </c>
      <c r="M62" s="3">
        <f>'6E'!K91</f>
        <v>700.15864048495655</v>
      </c>
      <c r="N62" s="3">
        <f>'6E'!L91</f>
        <v>639.73994875360518</v>
      </c>
      <c r="O62" s="3">
        <f t="shared" si="3"/>
        <v>1.7014814705021601</v>
      </c>
      <c r="Q62" s="3">
        <f>AVERAGE('5E'!$J205:$J235) + Calibration!$C$11</f>
        <v>400.97682702814859</v>
      </c>
      <c r="R62" s="3">
        <f>'5E'!K235</f>
        <v>743.65156842647741</v>
      </c>
      <c r="S62" s="3">
        <f>'5E'!L235</f>
        <v>633.06169822627589</v>
      </c>
      <c r="T62" s="3">
        <f t="shared" si="4"/>
        <v>1.9406936178068406</v>
      </c>
    </row>
    <row r="63" spans="1:20" x14ac:dyDescent="0.25">
      <c r="A63" s="3">
        <f t="shared" si="5"/>
        <v>7.4999999999999902</v>
      </c>
      <c r="B63" s="3">
        <f>AVERAGE('8E'!$J62:$J92) + Calibration!$C$11</f>
        <v>404.82325549973154</v>
      </c>
      <c r="C63" s="2">
        <f>'8E'!K92</f>
        <v>508.10190307731364</v>
      </c>
      <c r="D63" s="2">
        <f>'8E'!L92</f>
        <v>646.8716868704081</v>
      </c>
      <c r="E63" s="3">
        <f t="shared" si="1"/>
        <v>0.58490512429263319</v>
      </c>
      <c r="G63" s="3">
        <f>AVERAGE('7E'!$J62:$J92) + Calibration!$C$11</f>
        <v>399.83714683376297</v>
      </c>
      <c r="H63" s="3">
        <f>'7E'!K92</f>
        <v>559.68652941614164</v>
      </c>
      <c r="I63" s="3">
        <f>'7E'!L92</f>
        <v>644.6456212249866</v>
      </c>
      <c r="J63" s="3">
        <f t="shared" si="2"/>
        <v>0.90528608943308331</v>
      </c>
      <c r="L63" s="3">
        <f>AVERAGE('6E'!$J62:$J92) + Calibration!$C$11</f>
        <v>399.9143110602663</v>
      </c>
      <c r="M63" s="3">
        <f>'6E'!K92</f>
        <v>721.60166126480397</v>
      </c>
      <c r="N63" s="3">
        <f>'6E'!L92</f>
        <v>630.6294801221303</v>
      </c>
      <c r="O63" s="3">
        <f t="shared" si="3"/>
        <v>1.8218342703743406</v>
      </c>
      <c r="Q63" s="3">
        <f>AVERAGE('5E'!$J206:$J236) + Calibration!$C$11</f>
        <v>400.76313654651278</v>
      </c>
      <c r="R63" s="3">
        <f>'5E'!K236</f>
        <v>762.42436518836939</v>
      </c>
      <c r="S63" s="3">
        <f>'5E'!L236</f>
        <v>633.30903335702544</v>
      </c>
      <c r="T63" s="3">
        <f t="shared" si="4"/>
        <v>2.0482211071914582</v>
      </c>
    </row>
    <row r="64" spans="1:20" x14ac:dyDescent="0.25">
      <c r="A64" s="3">
        <f t="shared" si="5"/>
        <v>7.5833333333333233</v>
      </c>
      <c r="B64" s="3">
        <f>AVERAGE('8E'!$J63:$J93) + Calibration!$C$11</f>
        <v>404.8568927558797</v>
      </c>
      <c r="C64" s="2">
        <f>'8E'!K93</f>
        <v>502.64000655798498</v>
      </c>
      <c r="D64" s="2">
        <f>'8E'!L93</f>
        <v>641.96606386770191</v>
      </c>
      <c r="E64" s="3">
        <f t="shared" si="1"/>
        <v>0.55378188690142882</v>
      </c>
      <c r="G64" s="3">
        <f>AVERAGE('7E'!$J63:$J93) + Calibration!$C$11</f>
        <v>399.57003432530286</v>
      </c>
      <c r="H64" s="3">
        <f>'7E'!K93</f>
        <v>543.05810472553037</v>
      </c>
      <c r="I64" s="3">
        <f>'7E'!L93</f>
        <v>647.11902200115776</v>
      </c>
      <c r="J64" s="3">
        <f t="shared" si="2"/>
        <v>0.81262593595554167</v>
      </c>
      <c r="L64" s="3">
        <f>AVERAGE('6E'!$J63:$J93) + Calibration!$C$11</f>
        <v>400.0745797129394</v>
      </c>
      <c r="M64" s="3">
        <f>'6E'!K93</f>
        <v>783.62464274388117</v>
      </c>
      <c r="N64" s="3">
        <f>'6E'!L93</f>
        <v>634.62822276084989</v>
      </c>
      <c r="O64" s="3">
        <f t="shared" si="3"/>
        <v>2.1721856603615728</v>
      </c>
      <c r="Q64" s="3">
        <f>AVERAGE('5E'!$J207:$J237) + Calibration!$C$11</f>
        <v>400.66618359210213</v>
      </c>
      <c r="R64" s="3">
        <f>'5E'!K237</f>
        <v>716.78711777168621</v>
      </c>
      <c r="S64" s="3">
        <f>'5E'!L237</f>
        <v>631.74251294484111</v>
      </c>
      <c r="T64" s="3">
        <f t="shared" si="4"/>
        <v>1.790309600625986</v>
      </c>
    </row>
    <row r="65" spans="1:20" x14ac:dyDescent="0.25">
      <c r="A65" s="3">
        <f t="shared" si="5"/>
        <v>7.6666666666666563</v>
      </c>
      <c r="B65" s="3">
        <f>AVERAGE('8E'!$J64:$J94) + Calibration!$C$11</f>
        <v>404.68475419053641</v>
      </c>
      <c r="C65" s="2">
        <f>'8E'!K94</f>
        <v>502.23540484782029</v>
      </c>
      <c r="D65" s="2">
        <f>'8E'!L94</f>
        <v>630.6294801221303</v>
      </c>
      <c r="E65" s="3">
        <f t="shared" si="1"/>
        <v>0.55246536225858744</v>
      </c>
      <c r="G65" s="3">
        <f>AVERAGE('7E'!$J64:$J94) + Calibration!$C$11</f>
        <v>399.33457907238932</v>
      </c>
      <c r="H65" s="3">
        <f>'7E'!K94</f>
        <v>549.61237002950122</v>
      </c>
      <c r="I65" s="3">
        <f>'7E'!L94</f>
        <v>643.32643182116215</v>
      </c>
      <c r="J65" s="3">
        <f t="shared" si="2"/>
        <v>0.85107863106130854</v>
      </c>
      <c r="L65" s="3">
        <f>AVERAGE('6E'!$J64:$J94) + Calibration!$C$11</f>
        <v>400.23484698058155</v>
      </c>
      <c r="M65" s="3">
        <f>'6E'!K94</f>
        <v>794.14382598066334</v>
      </c>
      <c r="N65" s="3">
        <f>'6E'!L94</f>
        <v>636.19469370435922</v>
      </c>
      <c r="O65" s="3">
        <f t="shared" si="3"/>
        <v>2.230852027268782</v>
      </c>
      <c r="Q65" s="3">
        <f>AVERAGE('5E'!$J208:$J238) + Calibration!$C$11</f>
        <v>400.71960561892638</v>
      </c>
      <c r="R65" s="3">
        <f>'5E'!K238</f>
        <v>693.19977347082113</v>
      </c>
      <c r="S65" s="3">
        <f>'5E'!L238</f>
        <v>629.31029071830585</v>
      </c>
      <c r="T65" s="3">
        <f t="shared" si="4"/>
        <v>1.656423209860818</v>
      </c>
    </row>
    <row r="66" spans="1:20" x14ac:dyDescent="0.25">
      <c r="A66" s="3">
        <f t="shared" si="5"/>
        <v>7.7499999999999893</v>
      </c>
      <c r="B66" s="3">
        <f>AVERAGE('8E'!$J65:$J95) + Calibration!$C$11</f>
        <v>404.73817740453001</v>
      </c>
      <c r="C66" s="2">
        <f>'8E'!K95</f>
        <v>506.60492853665153</v>
      </c>
      <c r="D66" s="2">
        <f>'8E'!L95</f>
        <v>632.19600053431475</v>
      </c>
      <c r="E66" s="3">
        <f t="shared" si="1"/>
        <v>0.57690903327778831</v>
      </c>
      <c r="G66" s="3">
        <f>AVERAGE('7E'!$J65:$J95) + Calibration!$C$11</f>
        <v>398.88741215127226</v>
      </c>
      <c r="H66" s="3">
        <f>'7E'!K95</f>
        <v>553.57728796231265</v>
      </c>
      <c r="I66" s="3">
        <f>'7E'!L95</f>
        <v>634.87555789159944</v>
      </c>
      <c r="J66" s="3">
        <f t="shared" si="2"/>
        <v>0.87606589706842897</v>
      </c>
      <c r="L66" s="3">
        <f>AVERAGE('6E'!$J65:$J95) + Calibration!$C$11</f>
        <v>400.36345580550778</v>
      </c>
      <c r="M66" s="3">
        <f>'6E'!K95</f>
        <v>767.68398108189206</v>
      </c>
      <c r="N66" s="3">
        <f>'6E'!L95</f>
        <v>635.28776799408706</v>
      </c>
      <c r="O66" s="3">
        <f t="shared" si="3"/>
        <v>2.0802717941346689</v>
      </c>
      <c r="Q66" s="3">
        <f>AVERAGE('5E'!$J209:$J239) + Calibration!$C$11</f>
        <v>400.60286809170128</v>
      </c>
      <c r="R66" s="3">
        <f>'5E'!K239</f>
        <v>660.18561471781595</v>
      </c>
      <c r="S66" s="3">
        <f>'5E'!L239</f>
        <v>629.96988542021813</v>
      </c>
      <c r="T66" s="3">
        <f t="shared" si="4"/>
        <v>1.4701129637228865</v>
      </c>
    </row>
    <row r="67" spans="1:20" x14ac:dyDescent="0.25">
      <c r="A67" s="3">
        <f t="shared" si="5"/>
        <v>7.8333333333333224</v>
      </c>
      <c r="B67" s="3">
        <f>AVERAGE('8E'!$J66:$J96) + Calibration!$C$11</f>
        <v>404.63133216371216</v>
      </c>
      <c r="C67" s="2">
        <f>'8E'!K96</f>
        <v>512.91645061628662</v>
      </c>
      <c r="D67" s="2">
        <f>'8E'!L96</f>
        <v>630.83558311217928</v>
      </c>
      <c r="E67" s="3">
        <f t="shared" si="1"/>
        <v>0.61325861785678104</v>
      </c>
      <c r="G67" s="3">
        <f>AVERAGE('7E'!$J66:$J96) + Calibration!$C$11</f>
        <v>398.27799875335762</v>
      </c>
      <c r="H67" s="3">
        <f>'7E'!K96</f>
        <v>547.2253032841478</v>
      </c>
      <c r="I67" s="3">
        <f>'7E'!L96</f>
        <v>638.87425106164403</v>
      </c>
      <c r="J67" s="3">
        <f t="shared" si="2"/>
        <v>0.84354359505134535</v>
      </c>
      <c r="L67" s="3">
        <f>AVERAGE('6E'!$J66:$J96) + Calibration!$C$11</f>
        <v>400.55538151586592</v>
      </c>
      <c r="M67" s="3">
        <f>'6E'!K96</f>
        <v>718.72911211663461</v>
      </c>
      <c r="N67" s="3">
        <f>'6E'!L96</f>
        <v>623.29163489288885</v>
      </c>
      <c r="O67" s="3">
        <f t="shared" si="3"/>
        <v>1.8019353449017184</v>
      </c>
      <c r="Q67" s="3">
        <f>AVERAGE('5E'!$J210:$J240) + Calibration!$C$11</f>
        <v>400.50591513729063</v>
      </c>
      <c r="R67" s="3">
        <f>'5E'!K240</f>
        <v>668.47959374092898</v>
      </c>
      <c r="S67" s="3">
        <f>'5E'!L240</f>
        <v>633.51514046946409</v>
      </c>
      <c r="T67" s="3">
        <f t="shared" si="4"/>
        <v>1.5176339104660916</v>
      </c>
    </row>
    <row r="68" spans="1:20" x14ac:dyDescent="0.25">
      <c r="A68" s="3">
        <f t="shared" si="5"/>
        <v>7.9166666666666554</v>
      </c>
      <c r="B68" s="3">
        <f>AVERAGE('8E'!$J67:$J97) + Calibration!$C$11</f>
        <v>404.51459443862541</v>
      </c>
      <c r="C68" s="2">
        <f>'8E'!K97</f>
        <v>522.99065855319031</v>
      </c>
      <c r="D68" s="2">
        <f>'8E'!L97</f>
        <v>632.8555457675518</v>
      </c>
      <c r="E68" s="3">
        <f t="shared" ref="E68:E92" si="6">(C68-B68)/(7*35314.6667/1400)</f>
        <v>0.67097370687949831</v>
      </c>
      <c r="G68" s="3">
        <f>AVERAGE('7E'!$J67:$J97) + Calibration!$C$11</f>
        <v>397.63692711058866</v>
      </c>
      <c r="H68" s="3">
        <f>'7E'!K97</f>
        <v>546.3352110794566</v>
      </c>
      <c r="I68" s="3">
        <f>'7E'!L97</f>
        <v>639.08035405169301</v>
      </c>
      <c r="J68" s="3">
        <f t="shared" ref="J68:J92" si="7">(H68-G68)/(7*35314.6667/1400)</f>
        <v>0.84213329964044614</v>
      </c>
      <c r="L68" s="3">
        <f>AVERAGE('6E'!$J67:$J97) + Calibration!$C$11</f>
        <v>400.80270806648053</v>
      </c>
      <c r="M68" s="3">
        <f>'6E'!K97</f>
        <v>687.05006537260715</v>
      </c>
      <c r="N68" s="3">
        <f>'6E'!L97</f>
        <v>621.93121747075327</v>
      </c>
      <c r="O68" s="3">
        <f t="shared" ref="O68:O92" si="8">(M68-L68)/(7*35314.6667/1400)</f>
        <v>1.6211245018270359</v>
      </c>
      <c r="Q68" s="3">
        <f>AVERAGE('5E'!$J211:$J241) + Calibration!$C$11</f>
        <v>400.47425788174405</v>
      </c>
      <c r="R68" s="3">
        <f>'5E'!K241</f>
        <v>670.46205473026237</v>
      </c>
      <c r="S68" s="3">
        <f>'5E'!L241</f>
        <v>629.31029071830585</v>
      </c>
      <c r="T68" s="3">
        <f t="shared" ref="T68:T92" si="9">(R68-Q68)/(7*35314.6667/1400)</f>
        <v>1.5290406059447152</v>
      </c>
    </row>
    <row r="69" spans="1:20" x14ac:dyDescent="0.25">
      <c r="A69" s="3">
        <f t="shared" ref="A69:A92" si="10">1/12+A68</f>
        <v>7.9999999999999885</v>
      </c>
      <c r="B69" s="3">
        <f>AVERAGE('8E'!$J68:$J98) + Calibration!$C$11</f>
        <v>404.3107974305662</v>
      </c>
      <c r="C69" s="2">
        <f>'8E'!K98</f>
        <v>519.71350364900104</v>
      </c>
      <c r="D69" s="2">
        <f>'8E'!L98</f>
        <v>630.17603787894211</v>
      </c>
      <c r="E69" s="3">
        <f t="shared" si="6"/>
        <v>0.65356814605550184</v>
      </c>
      <c r="G69" s="3">
        <f>AVERAGE('7E'!$J68:$J98) + Calibration!$C$11</f>
        <v>397.18778098031629</v>
      </c>
      <c r="H69" s="3">
        <f>'7E'!K98</f>
        <v>546.57795430379224</v>
      </c>
      <c r="I69" s="3">
        <f>'7E'!L98</f>
        <v>635.98859071431025</v>
      </c>
      <c r="J69" s="3">
        <f t="shared" si="7"/>
        <v>0.84605172458544498</v>
      </c>
      <c r="L69" s="3">
        <f>AVERAGE('6E'!$J68:$J98) + Calibration!$C$11</f>
        <v>400.93131827643776</v>
      </c>
      <c r="M69" s="3">
        <f>'6E'!K98</f>
        <v>672.64684084980968</v>
      </c>
      <c r="N69" s="3">
        <f>'6E'!L98</f>
        <v>627.49648464404697</v>
      </c>
      <c r="O69" s="3">
        <f t="shared" si="8"/>
        <v>1.5388253548114155</v>
      </c>
      <c r="Q69" s="3">
        <f>AVERAGE('5E'!$J212:$J242) + Calibration!$C$11</f>
        <v>400.33575419821022</v>
      </c>
      <c r="R69" s="3">
        <f>'5E'!K242</f>
        <v>670.6643798604764</v>
      </c>
      <c r="S69" s="3">
        <f>'5E'!L242</f>
        <v>631.08291824292883</v>
      </c>
      <c r="T69" s="3">
        <f t="shared" si="9"/>
        <v>1.5309708453924962</v>
      </c>
    </row>
    <row r="70" spans="1:20" x14ac:dyDescent="0.25">
      <c r="A70" s="3">
        <f t="shared" si="10"/>
        <v>8.0833333333333215</v>
      </c>
      <c r="B70" s="3">
        <f>AVERAGE('8E'!$J69:$J99) + Calibration!$C$11</f>
        <v>404.033791250668</v>
      </c>
      <c r="C70" s="2">
        <f>'8E'!K99</f>
        <v>510.73170900114735</v>
      </c>
      <c r="D70" s="2">
        <f>'8E'!L99</f>
        <v>635.28776799408706</v>
      </c>
      <c r="E70" s="3">
        <f t="shared" si="6"/>
        <v>0.60426971409292296</v>
      </c>
      <c r="G70" s="3">
        <f>AVERAGE('7E'!$J69:$J99) + Calibration!$C$11</f>
        <v>396.69510530748829</v>
      </c>
      <c r="H70" s="3">
        <f>'7E'!K99</f>
        <v>546.57795430379224</v>
      </c>
      <c r="I70" s="3">
        <f>'7E'!L99</f>
        <v>637.76121823893322</v>
      </c>
      <c r="J70" s="3">
        <f t="shared" si="7"/>
        <v>0.84884192887655896</v>
      </c>
      <c r="L70" s="3">
        <f>AVERAGE('6E'!$J69:$J99) + Calibration!$C$11</f>
        <v>401.09158574194151</v>
      </c>
      <c r="M70" s="3">
        <f>'6E'!K99</f>
        <v>669.12694272128465</v>
      </c>
      <c r="N70" s="3">
        <f>'6E'!L99</f>
        <v>631.08291824292883</v>
      </c>
      <c r="O70" s="3">
        <f t="shared" si="8"/>
        <v>1.5179832178868793</v>
      </c>
      <c r="Q70" s="3">
        <f>AVERAGE('5E'!$J213:$J243) + Calibration!$C$11</f>
        <v>400.22890895739232</v>
      </c>
      <c r="R70" s="3">
        <f>'5E'!K243</f>
        <v>671.55442351490444</v>
      </c>
      <c r="S70" s="3">
        <f>'5E'!L243</f>
        <v>623.49774200532727</v>
      </c>
      <c r="T70" s="3">
        <f t="shared" si="9"/>
        <v>1.5366165953791211</v>
      </c>
    </row>
    <row r="71" spans="1:20" x14ac:dyDescent="0.25">
      <c r="A71" s="3">
        <f t="shared" si="10"/>
        <v>8.1666666666666554</v>
      </c>
      <c r="B71" s="3">
        <f>AVERAGE('8E'!$J70:$J100) + Calibration!$C$11</f>
        <v>403.86363050944919</v>
      </c>
      <c r="C71" s="2">
        <f>'8E'!K100</f>
        <v>525.82274510283003</v>
      </c>
      <c r="D71" s="2">
        <f>'8E'!L100</f>
        <v>634.87555789159944</v>
      </c>
      <c r="E71" s="3">
        <f t="shared" si="6"/>
        <v>0.69069950810766578</v>
      </c>
      <c r="G71" s="3">
        <f>AVERAGE('7E'!$J70:$J100) + Calibration!$C$11</f>
        <v>396.41809912759004</v>
      </c>
      <c r="H71" s="3">
        <f>'7E'!K100</f>
        <v>547.02302670419715</v>
      </c>
      <c r="I71" s="3">
        <f>'7E'!L100</f>
        <v>640.44077147382848</v>
      </c>
      <c r="J71" s="3">
        <f t="shared" si="7"/>
        <v>0.85293132655621007</v>
      </c>
      <c r="L71" s="3">
        <f>AVERAGE('6E'!$J70:$J100) + Calibration!$C$11</f>
        <v>401.12324418465732</v>
      </c>
      <c r="M71" s="3">
        <f>'6E'!K100</f>
        <v>704.52816821964325</v>
      </c>
      <c r="N71" s="3">
        <f>'6E'!L100</f>
        <v>630.42337300969177</v>
      </c>
      <c r="O71" s="3">
        <f t="shared" si="8"/>
        <v>1.7182941388767852</v>
      </c>
      <c r="Q71" s="3">
        <f>AVERAGE('5E'!$J214:$J244) + Calibration!$C$11</f>
        <v>400.46436302313646</v>
      </c>
      <c r="R71" s="3">
        <f>'5E'!K244</f>
        <v>670.90712308481204</v>
      </c>
      <c r="S71" s="3">
        <f>'5E'!L244</f>
        <v>625.97119225017354</v>
      </c>
      <c r="T71" s="3">
        <f t="shared" si="9"/>
        <v>1.5316172306486786</v>
      </c>
    </row>
    <row r="72" spans="1:20" x14ac:dyDescent="0.25">
      <c r="A72" s="3">
        <f t="shared" si="10"/>
        <v>8.2499999999999893</v>
      </c>
      <c r="B72" s="3">
        <f>AVERAGE('8E'!$J71:$J101) + Calibration!$C$11</f>
        <v>403.49956504657843</v>
      </c>
      <c r="C72" s="2">
        <f>'8E'!K101</f>
        <v>559.443786191806</v>
      </c>
      <c r="D72" s="2">
        <f>'8E'!L101</f>
        <v>638.42081294084551</v>
      </c>
      <c r="E72" s="3">
        <f t="shared" si="6"/>
        <v>0.88316971795306543</v>
      </c>
      <c r="G72" s="3">
        <f>AVERAGE('7E'!$J71:$J101) + Calibration!$C$11</f>
        <v>396.1727513904076</v>
      </c>
      <c r="H72" s="3">
        <f>'7E'!K101</f>
        <v>570.36762373487136</v>
      </c>
      <c r="I72" s="3">
        <f>'7E'!L101</f>
        <v>640.85298157631598</v>
      </c>
      <c r="J72" s="3">
        <f t="shared" si="7"/>
        <v>0.98652989605853336</v>
      </c>
      <c r="L72" s="3">
        <f>AVERAGE('6E'!$J71:$J101) + Calibration!$C$11</f>
        <v>401.30527760860815</v>
      </c>
      <c r="M72" s="3">
        <f>'6E'!K101</f>
        <v>715.04740000668846</v>
      </c>
      <c r="N72" s="3">
        <f>'6E'!L101</f>
        <v>629.72255028946847</v>
      </c>
      <c r="O72" s="3">
        <f t="shared" si="8"/>
        <v>1.7768375109601715</v>
      </c>
      <c r="Q72" s="3">
        <f>AVERAGE('5E'!$J215:$J245) + Calibration!$C$11</f>
        <v>400.57120826395436</v>
      </c>
      <c r="R72" s="3">
        <f>'5E'!K245</f>
        <v>773.79322253572116</v>
      </c>
      <c r="S72" s="3">
        <f>'5E'!L245</f>
        <v>625.27036952995024</v>
      </c>
      <c r="T72" s="3">
        <f t="shared" si="9"/>
        <v>2.1136941058643308</v>
      </c>
    </row>
    <row r="73" spans="1:20" x14ac:dyDescent="0.25">
      <c r="A73" s="3">
        <f t="shared" si="10"/>
        <v>8.3333333333333233</v>
      </c>
      <c r="B73" s="3">
        <f>AVERAGE('8E'!$J72:$J102) + Calibration!$C$11</f>
        <v>403.13747839714</v>
      </c>
      <c r="C73" s="2">
        <f>'8E'!K102</f>
        <v>537.59615965593855</v>
      </c>
      <c r="D73" s="2">
        <f>'8E'!L102</f>
        <v>637.10162353702106</v>
      </c>
      <c r="E73" s="3">
        <f t="shared" si="6"/>
        <v>0.76148917049696263</v>
      </c>
      <c r="G73" s="3">
        <f>AVERAGE('7E'!$J72:$J102) + Calibration!$C$11</f>
        <v>396.04414137831196</v>
      </c>
      <c r="H73" s="3">
        <f>'7E'!K102</f>
        <v>552.68719980347646</v>
      </c>
      <c r="I73" s="3">
        <f>'7E'!L102</f>
        <v>642.66684124163964</v>
      </c>
      <c r="J73" s="3">
        <f t="shared" si="7"/>
        <v>0.88712749156522253</v>
      </c>
      <c r="L73" s="3">
        <f>AVERAGE('6E'!$J72:$J102) + Calibration!$C$11</f>
        <v>401.59415508620754</v>
      </c>
      <c r="M73" s="3">
        <f>'6E'!K102</f>
        <v>743.85389355669133</v>
      </c>
      <c r="N73" s="3">
        <f>'6E'!L102</f>
        <v>627.74381977479652</v>
      </c>
      <c r="O73" s="3">
        <f t="shared" si="8"/>
        <v>1.9383433029568067</v>
      </c>
      <c r="Q73" s="3">
        <f>AVERAGE('5E'!$J216:$J246) + Calibration!$C$11</f>
        <v>400.62463147794801</v>
      </c>
      <c r="R73" s="3">
        <f>'5E'!K246</f>
        <v>746.28137435031113</v>
      </c>
      <c r="S73" s="3">
        <f>'5E'!L246</f>
        <v>623.95122959480091</v>
      </c>
      <c r="T73" s="3">
        <f t="shared" si="9"/>
        <v>1.9575817934725861</v>
      </c>
    </row>
    <row r="74" spans="1:20" x14ac:dyDescent="0.25">
      <c r="A74" s="3">
        <f t="shared" si="10"/>
        <v>8.4166666666666572</v>
      </c>
      <c r="B74" s="3">
        <f>AVERAGE('8E'!$J73:$J103) + Calibration!$C$11</f>
        <v>402.81694247682475</v>
      </c>
      <c r="C74" s="2">
        <f>'8E'!K103</f>
        <v>529.09990405287465</v>
      </c>
      <c r="D74" s="2">
        <f>'8E'!L103</f>
        <v>634.17473104898659</v>
      </c>
      <c r="E74" s="3">
        <f t="shared" si="6"/>
        <v>0.71518705046167053</v>
      </c>
      <c r="G74" s="3">
        <f>AVERAGE('7E'!$J73:$J103) + Calibration!$C$11</f>
        <v>395.93729613749412</v>
      </c>
      <c r="H74" s="3">
        <f>'7E'!K103</f>
        <v>536.09923771139495</v>
      </c>
      <c r="I74" s="3">
        <f>'7E'!L103</f>
        <v>642.66684124163964</v>
      </c>
      <c r="J74" s="3">
        <f t="shared" si="7"/>
        <v>0.79378884000001515</v>
      </c>
      <c r="L74" s="3">
        <f>AVERAGE('6E'!$J73:$J103) + Calibration!$C$11</f>
        <v>401.73265876974142</v>
      </c>
      <c r="M74" s="3">
        <f>'6E'!K103</f>
        <v>680.94082391877805</v>
      </c>
      <c r="N74" s="3">
        <f>'6E'!L103</f>
        <v>627.74381977479652</v>
      </c>
      <c r="O74" s="3">
        <f t="shared" si="8"/>
        <v>1.581258956913993</v>
      </c>
      <c r="Q74" s="3">
        <f>AVERAGE('5E'!$J217:$J247) + Calibration!$C$11</f>
        <v>400.68794717621051</v>
      </c>
      <c r="R74" s="3">
        <f>'5E'!K247</f>
        <v>757.40749251918237</v>
      </c>
      <c r="S74" s="3">
        <f>'5E'!L247</f>
        <v>624.40467183798921</v>
      </c>
      <c r="T74" s="3">
        <f t="shared" si="9"/>
        <v>2.0202345295982749</v>
      </c>
    </row>
    <row r="75" spans="1:20" x14ac:dyDescent="0.25">
      <c r="A75" s="3">
        <f t="shared" si="10"/>
        <v>8.4999999999999911</v>
      </c>
      <c r="B75" s="3">
        <f>AVERAGE('8E'!$J74:$J104) + Calibration!$C$11</f>
        <v>402.58148702604961</v>
      </c>
      <c r="C75" s="2">
        <f>'8E'!K104</f>
        <v>552.03989937338406</v>
      </c>
      <c r="D75" s="2">
        <f>'8E'!L104</f>
        <v>633.76247560021363</v>
      </c>
      <c r="E75" s="3">
        <f t="shared" si="6"/>
        <v>0.84643818737971799</v>
      </c>
      <c r="G75" s="3">
        <f>AVERAGE('7E'!$J74:$J104) + Calibration!$C$11</f>
        <v>396.10745687871292</v>
      </c>
      <c r="H75" s="3">
        <f>'7E'!K104</f>
        <v>517.08369772516733</v>
      </c>
      <c r="I75" s="3">
        <f>'7E'!L104</f>
        <v>645.09905934578512</v>
      </c>
      <c r="J75" s="3">
        <f t="shared" si="7"/>
        <v>0.68513313108207474</v>
      </c>
      <c r="L75" s="3">
        <f>AVERAGE('6E'!$J74:$J104) + Calibration!$C$11</f>
        <v>401.77618831229677</v>
      </c>
      <c r="M75" s="3">
        <f>'6E'!K104</f>
        <v>667.62996818062277</v>
      </c>
      <c r="N75" s="3">
        <f>'6E'!L104</f>
        <v>629.72255028946847</v>
      </c>
      <c r="O75" s="3">
        <f t="shared" si="8"/>
        <v>1.5056281410031032</v>
      </c>
      <c r="Q75" s="3">
        <f>AVERAGE('5E'!$J218:$J248) + Calibration!$C$11</f>
        <v>400.67805488980321</v>
      </c>
      <c r="R75" s="3">
        <f>'5E'!K248</f>
        <v>734.26521657286696</v>
      </c>
      <c r="S75" s="3">
        <f>'5E'!L248</f>
        <v>620.81818464804257</v>
      </c>
      <c r="T75" s="3">
        <f t="shared" si="9"/>
        <v>1.8892272976375775</v>
      </c>
    </row>
    <row r="76" spans="1:20" x14ac:dyDescent="0.25">
      <c r="A76" s="3">
        <f t="shared" si="10"/>
        <v>8.583333333333325</v>
      </c>
      <c r="B76" s="3">
        <f>AVERAGE('8E'!$J75:$J105) + Calibration!$C$11</f>
        <v>402.45485582738633</v>
      </c>
      <c r="C76" s="2">
        <f>'8E'!K105</f>
        <v>529.54492385716105</v>
      </c>
      <c r="D76" s="2">
        <f>'8E'!L105</f>
        <v>633.06169822627589</v>
      </c>
      <c r="E76" s="3">
        <f t="shared" si="6"/>
        <v>0.71975799239115978</v>
      </c>
      <c r="G76" s="3">
        <f>AVERAGE('7E'!$J75:$J105) + Calibration!$C$11</f>
        <v>396.17275020323831</v>
      </c>
      <c r="H76" s="3">
        <f>'7E'!K105</f>
        <v>530.19227283751673</v>
      </c>
      <c r="I76" s="3">
        <f>'7E'!L105</f>
        <v>645.30516645822365</v>
      </c>
      <c r="J76" s="3">
        <f t="shared" si="7"/>
        <v>0.75900205301543111</v>
      </c>
      <c r="L76" s="3">
        <f>AVERAGE('6E'!$J75:$J105) + Calibration!$C$11</f>
        <v>401.74453125461184</v>
      </c>
      <c r="M76" s="3">
        <f>'6E'!K105</f>
        <v>647.27931618541731</v>
      </c>
      <c r="N76" s="3">
        <f>'6E'!L105</f>
        <v>632.19600053431475</v>
      </c>
      <c r="O76" s="3">
        <f t="shared" si="8"/>
        <v>1.3905541684232032</v>
      </c>
      <c r="Q76" s="3">
        <f>AVERAGE('5E'!$J219:$J249) + Calibration!$C$11</f>
        <v>400.59297442026309</v>
      </c>
      <c r="R76" s="3">
        <f>'5E'!K249</f>
        <v>696.03186002046084</v>
      </c>
      <c r="S76" s="3">
        <f>'5E'!L249</f>
        <v>621.27167635990577</v>
      </c>
      <c r="T76" s="3">
        <f t="shared" si="9"/>
        <v>1.6731795211885589</v>
      </c>
    </row>
    <row r="77" spans="1:20" x14ac:dyDescent="0.25">
      <c r="A77" s="3">
        <f t="shared" si="10"/>
        <v>8.666666666666659</v>
      </c>
      <c r="B77" s="3">
        <f>AVERAGE('8E'!$J76:$J106) + Calibration!$C$11</f>
        <v>402.41132608696927</v>
      </c>
      <c r="C77" s="2">
        <f>'8E'!K106</f>
        <v>536.94886327170138</v>
      </c>
      <c r="D77" s="2">
        <f>'8E'!L106</f>
        <v>627.49648464404697</v>
      </c>
      <c r="E77" s="3">
        <f t="shared" si="6"/>
        <v>0.76193576072874047</v>
      </c>
      <c r="G77" s="3">
        <f>AVERAGE('7E'!$J76:$J106) + Calibration!$C$11</f>
        <v>396.26772414635514</v>
      </c>
      <c r="H77" s="3">
        <f>'7E'!K106</f>
        <v>517.52871752945373</v>
      </c>
      <c r="I77" s="3">
        <f>'7E'!L106</f>
        <v>646.8716868704081</v>
      </c>
      <c r="J77" s="3">
        <f t="shared" si="7"/>
        <v>0.68674578986242329</v>
      </c>
      <c r="L77" s="3">
        <f>AVERAGE('6E'!$J76:$J106) + Calibration!$C$11</f>
        <v>401.72276628547252</v>
      </c>
      <c r="M77" s="3">
        <f>'6E'!K106</f>
        <v>713.71223944744759</v>
      </c>
      <c r="N77" s="3">
        <f>'6E'!L106</f>
        <v>632.64944277750283</v>
      </c>
      <c r="O77" s="3">
        <f t="shared" si="8"/>
        <v>1.766911611044456</v>
      </c>
      <c r="Q77" s="3">
        <f>AVERAGE('5E'!$J220:$J250) + Calibration!$C$11</f>
        <v>400.35752015665736</v>
      </c>
      <c r="R77" s="3">
        <f>'5E'!K250</f>
        <v>732.93005601362609</v>
      </c>
      <c r="S77" s="3">
        <f>'5E'!L250</f>
        <v>620.81818464804257</v>
      </c>
      <c r="T77" s="3">
        <f t="shared" si="9"/>
        <v>1.8834810968609181</v>
      </c>
    </row>
    <row r="78" spans="1:20" x14ac:dyDescent="0.25">
      <c r="A78" s="3">
        <f t="shared" si="10"/>
        <v>8.7499999999999929</v>
      </c>
      <c r="B78" s="3">
        <f>AVERAGE('8E'!$J77:$J107) + Calibration!$C$11</f>
        <v>402.2629299191666</v>
      </c>
      <c r="C78" s="2">
        <f>'8E'!K107</f>
        <v>541.31838696053273</v>
      </c>
      <c r="D78" s="2">
        <f>'8E'!L107</f>
        <v>625.51770466069991</v>
      </c>
      <c r="E78" s="3">
        <f t="shared" si="6"/>
        <v>0.78752240944336094</v>
      </c>
      <c r="G78" s="3">
        <f>AVERAGE('7E'!$J77:$J107) + Calibration!$C$11</f>
        <v>396.34093331819423</v>
      </c>
      <c r="H78" s="3">
        <f>'7E'!K107</f>
        <v>519.71350364900104</v>
      </c>
      <c r="I78" s="3">
        <f>'7E'!L107</f>
        <v>639.98728388435472</v>
      </c>
      <c r="J78" s="3">
        <f t="shared" si="7"/>
        <v>0.69870442996879134</v>
      </c>
      <c r="L78" s="3">
        <f>AVERAGE('6E'!$J77:$J107) + Calibration!$C$11</f>
        <v>401.70100151419484</v>
      </c>
      <c r="M78" s="3">
        <f>'6E'!K107</f>
        <v>686.84778879265639</v>
      </c>
      <c r="N78" s="3">
        <f>'6E'!L107</f>
        <v>630.17603787894211</v>
      </c>
      <c r="O78" s="3">
        <f t="shared" si="8"/>
        <v>1.6148915672958144</v>
      </c>
      <c r="Q78" s="3">
        <f>AVERAGE('5E'!$J221:$J251) + Calibration!$C$11</f>
        <v>400.43270833979017</v>
      </c>
      <c r="R78" s="3">
        <f>'5E'!K251</f>
        <v>745.83635454602472</v>
      </c>
      <c r="S78" s="3">
        <f>'5E'!L251</f>
        <v>632.64944277750283</v>
      </c>
      <c r="T78" s="3">
        <f t="shared" si="9"/>
        <v>1.9561484135781722</v>
      </c>
    </row>
    <row r="79" spans="1:20" x14ac:dyDescent="0.25">
      <c r="A79" s="3">
        <f t="shared" si="10"/>
        <v>8.8333333333333268</v>
      </c>
      <c r="B79" s="3">
        <f>AVERAGE('8E'!$J78:$J108) + Calibration!$C$11</f>
        <v>402.13431990707096</v>
      </c>
      <c r="C79" s="2">
        <f>'8E'!K108</f>
        <v>521.45322141399868</v>
      </c>
      <c r="D79" s="2">
        <f>'8E'!L108</f>
        <v>621.27167635990577</v>
      </c>
      <c r="E79" s="3">
        <f t="shared" si="6"/>
        <v>0.67574700631071061</v>
      </c>
      <c r="G79" s="3">
        <f>AVERAGE('7E'!$J78:$J108) + Calibration!$C$11</f>
        <v>396.45964985671321</v>
      </c>
      <c r="H79" s="3">
        <f>'7E'!K108</f>
        <v>514.00886795119197</v>
      </c>
      <c r="I79" s="3">
        <f>'7E'!L108</f>
        <v>637.9673212289822</v>
      </c>
      <c r="J79" s="3">
        <f t="shared" si="7"/>
        <v>0.66572463556326722</v>
      </c>
      <c r="L79" s="3">
        <f>AVERAGE('6E'!$J78:$J108) + Calibration!$C$11</f>
        <v>401.84148302185309</v>
      </c>
      <c r="M79" s="3">
        <f>'6E'!K108</f>
        <v>694.04939903112756</v>
      </c>
      <c r="N79" s="3">
        <f>'6E'!L108</f>
        <v>625.27036952995024</v>
      </c>
      <c r="O79" s="3">
        <f t="shared" si="8"/>
        <v>1.6548813471275063</v>
      </c>
      <c r="Q79" s="3">
        <f>AVERAGE('5E'!$J222:$J252) + Calibration!$C$11</f>
        <v>400.60286927887051</v>
      </c>
      <c r="R79" s="3">
        <f>'5E'!K252</f>
        <v>798.91795947136995</v>
      </c>
      <c r="S79" s="3">
        <f>'5E'!L252</f>
        <v>627.49648464404697</v>
      </c>
      <c r="T79" s="3">
        <f t="shared" si="9"/>
        <v>2.2558054622245631</v>
      </c>
    </row>
    <row r="80" spans="1:20" x14ac:dyDescent="0.25">
      <c r="A80" s="3">
        <f t="shared" si="10"/>
        <v>8.9166666666666607</v>
      </c>
      <c r="B80" s="3">
        <f>AVERAGE('8E'!$J79:$J109) + Calibration!$C$11</f>
        <v>401.92062942543521</v>
      </c>
      <c r="C80" s="2">
        <f>'8E'!K109</f>
        <v>533.02435938715644</v>
      </c>
      <c r="D80" s="2">
        <f>'8E'!L109</f>
        <v>613.9337816619892</v>
      </c>
      <c r="E80" s="3">
        <f t="shared" si="6"/>
        <v>0.74248884224480716</v>
      </c>
      <c r="G80" s="3">
        <f>AVERAGE('7E'!$J79:$J109) + Calibration!$C$11</f>
        <v>396.68323262475633</v>
      </c>
      <c r="H80" s="3">
        <f>'7E'!K109</f>
        <v>531.28464162215869</v>
      </c>
      <c r="I80" s="3">
        <f>'7E'!L109</f>
        <v>636.85428840627151</v>
      </c>
      <c r="J80" s="3">
        <f t="shared" si="7"/>
        <v>0.76229749039314787</v>
      </c>
      <c r="L80" s="3">
        <f>AVERAGE('6E'!$J79:$J109) + Calibration!$C$11</f>
        <v>401.87314126670742</v>
      </c>
      <c r="M80" s="3">
        <f>'6E'!K109</f>
        <v>663.2604444917913</v>
      </c>
      <c r="N80" s="3">
        <f>'6E'!L109</f>
        <v>617.72642131065982</v>
      </c>
      <c r="O80" s="3">
        <f t="shared" si="8"/>
        <v>1.4803328342050237</v>
      </c>
      <c r="Q80" s="3">
        <f>AVERAGE('5E'!$J223:$J253) + Calibration!$C$11</f>
        <v>400.75126544667313</v>
      </c>
      <c r="R80" s="3">
        <f>'5E'!K253</f>
        <v>645.09457861613328</v>
      </c>
      <c r="S80" s="3">
        <f>'5E'!L253</f>
        <v>630.17603787894211</v>
      </c>
      <c r="T80" s="3">
        <f t="shared" si="9"/>
        <v>1.3838064238021544</v>
      </c>
    </row>
    <row r="81" spans="1:20" x14ac:dyDescent="0.25">
      <c r="A81" s="3">
        <f t="shared" si="10"/>
        <v>8.9999999999999947</v>
      </c>
      <c r="B81" s="3">
        <f>AVERAGE('8E'!$J80:$J110) + Calibration!$C$11</f>
        <v>401.74849086009198</v>
      </c>
      <c r="C81" s="2">
        <f>'8E'!K110</f>
        <v>512.47142676614499</v>
      </c>
      <c r="D81" s="2">
        <f>'8E'!L110</f>
        <v>611.7077160165677</v>
      </c>
      <c r="E81" s="3">
        <f t="shared" si="6"/>
        <v>0.62706487843507241</v>
      </c>
      <c r="G81" s="3">
        <f>AVERAGE('7E'!$J80:$J110) + Calibration!$C$11</f>
        <v>396.75842080788925</v>
      </c>
      <c r="H81" s="3">
        <f>'7E'!K110</f>
        <v>508.10190307731364</v>
      </c>
      <c r="I81" s="3">
        <f>'7E'!L110</f>
        <v>633.96862805893772</v>
      </c>
      <c r="J81" s="3">
        <f t="shared" si="7"/>
        <v>0.63057926167217304</v>
      </c>
      <c r="L81" s="3">
        <f>AVERAGE('6E'!$J80:$J110) + Calibration!$C$11</f>
        <v>401.78806079716725</v>
      </c>
      <c r="M81" s="3">
        <f>'6E'!K110</f>
        <v>653.83358148938794</v>
      </c>
      <c r="N81" s="3">
        <f>'6E'!L110</f>
        <v>609.93508849194473</v>
      </c>
      <c r="O81" s="3">
        <f t="shared" si="8"/>
        <v>1.4274268695970485</v>
      </c>
      <c r="Q81" s="3">
        <f>AVERAGE('5E'!$J224:$J254) + Calibration!$C$11</f>
        <v>400.98672069958673</v>
      </c>
      <c r="R81" s="3">
        <f>'5E'!K254</f>
        <v>768.12900088617857</v>
      </c>
      <c r="S81" s="3">
        <f>'5E'!L254</f>
        <v>632.19600053431475</v>
      </c>
      <c r="T81" s="3">
        <f t="shared" si="9"/>
        <v>2.079262326361369</v>
      </c>
    </row>
    <row r="82" spans="1:20" x14ac:dyDescent="0.25">
      <c r="A82" s="3">
        <f t="shared" si="10"/>
        <v>9.0833333333333286</v>
      </c>
      <c r="B82" s="3">
        <f>AVERAGE('8E'!$J81:$J111) + Calibration!$C$11</f>
        <v>401.5664586233105</v>
      </c>
      <c r="C82" s="2">
        <f>'8E'!K111</f>
        <v>513.15919384062238</v>
      </c>
      <c r="D82" s="2">
        <f>'8E'!L111</f>
        <v>612.16115825975578</v>
      </c>
      <c r="E82" s="3">
        <f t="shared" si="6"/>
        <v>0.63199087317061875</v>
      </c>
      <c r="G82" s="3">
        <f>AVERAGE('7E'!$J81:$J111) + Calibration!$C$11</f>
        <v>396.62981079579362</v>
      </c>
      <c r="H82" s="3">
        <f>'7E'!K111</f>
        <v>513.56379555078706</v>
      </c>
      <c r="I82" s="3">
        <f>'7E'!L111</f>
        <v>640.44077147382848</v>
      </c>
      <c r="J82" s="3">
        <f t="shared" si="7"/>
        <v>0.66224034194264925</v>
      </c>
      <c r="L82" s="3">
        <f>AVERAGE('6E'!$J81:$J111) + Calibration!$C$11</f>
        <v>401.734638770343</v>
      </c>
      <c r="M82" s="3">
        <f>'6E'!K111</f>
        <v>667.62996818062277</v>
      </c>
      <c r="N82" s="3">
        <f>'6E'!L111</f>
        <v>609.48160090247097</v>
      </c>
      <c r="O82" s="3">
        <f t="shared" si="8"/>
        <v>1.505863451404341</v>
      </c>
      <c r="Q82" s="3">
        <f>AVERAGE('5E'!$J225:$J255) + Calibration!$C$11</f>
        <v>401.05992987142577</v>
      </c>
      <c r="R82" s="3">
        <f>'5E'!K255</f>
        <v>749.76080988030651</v>
      </c>
      <c r="S82" s="3">
        <f>'5E'!L255</f>
        <v>629.51644729941961</v>
      </c>
      <c r="T82" s="3">
        <f t="shared" si="9"/>
        <v>1.9748218663430326</v>
      </c>
    </row>
    <row r="83" spans="1:20" x14ac:dyDescent="0.25">
      <c r="A83" s="3">
        <f t="shared" si="10"/>
        <v>9.1666666666666625</v>
      </c>
      <c r="B83" s="3">
        <f>AVERAGE('8E'!$J82:$J112) + Calibration!$C$11</f>
        <v>401.4912718252084</v>
      </c>
      <c r="C83" s="2">
        <f>'8E'!K112</f>
        <v>512.06682101012507</v>
      </c>
      <c r="D83" s="2">
        <f>'8E'!L112</f>
        <v>611.50161302651873</v>
      </c>
      <c r="E83" s="3">
        <f t="shared" si="6"/>
        <v>0.62623017300014139</v>
      </c>
      <c r="G83" s="3">
        <f>AVERAGE('7E'!$J82:$J112) + Calibration!$C$11</f>
        <v>396.69312629619458</v>
      </c>
      <c r="H83" s="3">
        <f>'7E'!K112</f>
        <v>513.56379555078706</v>
      </c>
      <c r="I83" s="3">
        <f>'7E'!L112</f>
        <v>644.6456212249866</v>
      </c>
      <c r="J83" s="3">
        <f t="shared" si="7"/>
        <v>0.66188176288008105</v>
      </c>
      <c r="L83" s="3">
        <f>AVERAGE('6E'!$J82:$J112) + Calibration!$C$11</f>
        <v>401.79993328203767</v>
      </c>
      <c r="M83" s="3">
        <f>'6E'!K112</f>
        <v>659.09319738291072</v>
      </c>
      <c r="N83" s="3">
        <f>'6E'!L112</f>
        <v>610.80078618390587</v>
      </c>
      <c r="O83" s="3">
        <f t="shared" si="8"/>
        <v>1.4571467786265304</v>
      </c>
      <c r="Q83" s="3">
        <f>AVERAGE('5E'!$J226:$J256) + Calibration!$C$11</f>
        <v>401.26372687948503</v>
      </c>
      <c r="R83" s="3">
        <f>'5E'!K256</f>
        <v>718.32455491087785</v>
      </c>
      <c r="S83" s="3">
        <f>'5E'!L256</f>
        <v>625.97119225017354</v>
      </c>
      <c r="T83" s="3">
        <f t="shared" si="9"/>
        <v>1.7956325666321113</v>
      </c>
    </row>
    <row r="84" spans="1:20" x14ac:dyDescent="0.25">
      <c r="A84" s="3">
        <f t="shared" si="10"/>
        <v>9.2499999999999964</v>
      </c>
      <c r="B84" s="3">
        <f>AVERAGE('8E'!$J83:$J113) + Calibration!$C$11</f>
        <v>401.28747481714925</v>
      </c>
      <c r="C84" s="2">
        <f>'8E'!K113</f>
        <v>509.88208344084092</v>
      </c>
      <c r="D84" s="2">
        <f>'8E'!L113</f>
        <v>613.72767867194034</v>
      </c>
      <c r="E84" s="3">
        <f t="shared" si="6"/>
        <v>0.61501137499729908</v>
      </c>
      <c r="G84" s="3">
        <f>AVERAGE('7E'!$J83:$J113) + Calibration!$C$11</f>
        <v>396.77820676573475</v>
      </c>
      <c r="H84" s="3">
        <f>'7E'!K113</f>
        <v>525.82274510283003</v>
      </c>
      <c r="I84" s="3">
        <f>'7E'!L113</f>
        <v>651.9834623318385</v>
      </c>
      <c r="J84" s="3">
        <f t="shared" si="7"/>
        <v>0.73082687957009806</v>
      </c>
      <c r="L84" s="3">
        <f>AVERAGE('6E'!$J83:$J113) + Calibration!$C$11</f>
        <v>401.72474509890475</v>
      </c>
      <c r="M84" s="3">
        <f>'6E'!K113</f>
        <v>667.83224476057342</v>
      </c>
      <c r="N84" s="3">
        <f>'6E'!L113</f>
        <v>618.38596654389698</v>
      </c>
      <c r="O84" s="3">
        <f t="shared" si="8"/>
        <v>1.5070650498970652</v>
      </c>
      <c r="Q84" s="3">
        <f>AVERAGE('5E'!$J227:$J257) + Calibration!$C$11</f>
        <v>401.44576030343586</v>
      </c>
      <c r="R84" s="3">
        <f>'5E'!K257</f>
        <v>645.3373218404688</v>
      </c>
      <c r="S84" s="3">
        <f>'5E'!L257</f>
        <v>615.04686395337501</v>
      </c>
      <c r="T84" s="3">
        <f t="shared" si="9"/>
        <v>1.3812479874659722</v>
      </c>
    </row>
    <row r="85" spans="1:20" x14ac:dyDescent="0.25">
      <c r="A85" s="3">
        <f t="shared" si="10"/>
        <v>9.3333333333333304</v>
      </c>
      <c r="B85" s="3">
        <f>AVERAGE('8E'!$J84:$J114) + Calibration!$C$11</f>
        <v>401.08367780909009</v>
      </c>
      <c r="C85" s="2">
        <f>'8E'!K114</f>
        <v>512.91645061628662</v>
      </c>
      <c r="D85" s="2">
        <f>'8E'!L114</f>
        <v>614.84071149465103</v>
      </c>
      <c r="E85" s="3">
        <f t="shared" si="6"/>
        <v>0.63335029469326143</v>
      </c>
      <c r="G85" s="3">
        <f>AVERAGE('7E'!$J84:$J114) + Calibration!$C$11</f>
        <v>397.01366102934048</v>
      </c>
      <c r="H85" s="3">
        <f>'7E'!K114</f>
        <v>507.69729732129372</v>
      </c>
      <c r="I85" s="3">
        <f>'7E'!L114</f>
        <v>656.68298234449583</v>
      </c>
      <c r="J85" s="3">
        <f t="shared" si="7"/>
        <v>0.62684231020621939</v>
      </c>
      <c r="L85" s="3">
        <f>AVERAGE('6E'!$J84:$J114) + Calibration!$C$11</f>
        <v>401.86324878243857</v>
      </c>
      <c r="M85" s="3">
        <f>'6E'!K114</f>
        <v>686.20043981230071</v>
      </c>
      <c r="N85" s="3">
        <f>'6E'!L114</f>
        <v>619.29289225416915</v>
      </c>
      <c r="O85" s="3">
        <f t="shared" si="8"/>
        <v>1.6103065247384147</v>
      </c>
      <c r="Q85" s="3">
        <f>AVERAGE('5E'!$J228:$J258) + Calibration!$C$11</f>
        <v>401.69110922778748</v>
      </c>
      <c r="R85" s="3">
        <f>'5E'!K258</f>
        <v>697.56929715965248</v>
      </c>
      <c r="S85" s="3">
        <f>'5E'!L258</f>
        <v>616.36600388852435</v>
      </c>
      <c r="T85" s="3">
        <f t="shared" si="9"/>
        <v>1.6756674525367385</v>
      </c>
    </row>
    <row r="86" spans="1:20" x14ac:dyDescent="0.25">
      <c r="A86" s="3">
        <f t="shared" si="10"/>
        <v>9.4166666666666643</v>
      </c>
      <c r="B86" s="3">
        <f>AVERAGE('8E'!$J85:$J115) + Calibration!$C$11</f>
        <v>400.81656530062997</v>
      </c>
      <c r="C86" s="2">
        <f>'8E'!K115</f>
        <v>505.26981652767392</v>
      </c>
      <c r="D86" s="2">
        <f>'8E'!L115</f>
        <v>616.36600388852435</v>
      </c>
      <c r="E86" s="3">
        <f t="shared" si="6"/>
        <v>0.59155733856632398</v>
      </c>
      <c r="G86" s="3">
        <f>AVERAGE('7E'!$J85:$J115) + Calibration!$C$11</f>
        <v>397.22735032380689</v>
      </c>
      <c r="H86" s="3">
        <f>'7E'!K115</f>
        <v>508.99199123614972</v>
      </c>
      <c r="I86" s="3">
        <f>'7E'!L115</f>
        <v>658.00216762593061</v>
      </c>
      <c r="J86" s="3">
        <f t="shared" si="7"/>
        <v>0.63296443861010765</v>
      </c>
      <c r="L86" s="3">
        <f>AVERAGE('6E'!$J85:$J115) + Calibration!$C$11</f>
        <v>401.93843696557138</v>
      </c>
      <c r="M86" s="3">
        <f>'6E'!K115</f>
        <v>666.09253104143102</v>
      </c>
      <c r="N86" s="3">
        <f>'6E'!L115</f>
        <v>620.15859406851985</v>
      </c>
      <c r="O86" s="3">
        <f t="shared" si="8"/>
        <v>1.4960021926292715</v>
      </c>
      <c r="Q86" s="3">
        <f>AVERAGE('5E'!$J229:$J259) + Calibration!$C$11</f>
        <v>402.03143090808663</v>
      </c>
      <c r="R86" s="3">
        <f>'5E'!K259</f>
        <v>638.98533311644894</v>
      </c>
      <c r="S86" s="3">
        <f>'5E'!L259</f>
        <v>620.81818464804257</v>
      </c>
      <c r="T86" s="3">
        <f t="shared" si="9"/>
        <v>1.3419574604585596</v>
      </c>
    </row>
    <row r="87" spans="1:20" x14ac:dyDescent="0.25">
      <c r="A87" s="3">
        <f t="shared" si="10"/>
        <v>9.4999999999999982</v>
      </c>
      <c r="B87" s="3">
        <f>AVERAGE('8E'!$J86:$J116) + Calibration!$C$11</f>
        <v>400.67806161709615</v>
      </c>
      <c r="C87" s="2">
        <f>'8E'!K116</f>
        <v>501.54758922307974</v>
      </c>
      <c r="D87" s="2">
        <f>'8E'!L116</f>
        <v>621.27167635990577</v>
      </c>
      <c r="E87" s="3">
        <f t="shared" si="6"/>
        <v>0.57126138815283556</v>
      </c>
      <c r="G87" s="3">
        <f>AVERAGE('7E'!$J86:$J116) + Calibration!$C$11</f>
        <v>397.39751126288729</v>
      </c>
      <c r="H87" s="3">
        <f>'7E'!K116</f>
        <v>497.86587711313359</v>
      </c>
      <c r="I87" s="3">
        <f>'7E'!L116</f>
        <v>657.54868003645697</v>
      </c>
      <c r="J87" s="3">
        <f t="shared" si="7"/>
        <v>0.56898946097229508</v>
      </c>
      <c r="L87" s="3">
        <f>AVERAGE('6E'!$J86:$J116) + Calibration!$C$11</f>
        <v>401.86325016746946</v>
      </c>
      <c r="M87" s="3">
        <f>'6E'!K116</f>
        <v>647.52205940975296</v>
      </c>
      <c r="N87" s="3">
        <f>'6E'!L116</f>
        <v>627.74381977479652</v>
      </c>
      <c r="O87" s="3">
        <f t="shared" si="8"/>
        <v>1.3912565639039911</v>
      </c>
      <c r="Q87" s="3">
        <f>AVERAGE('5E'!$J230:$J260) + Calibration!$C$11</f>
        <v>402.21346314486806</v>
      </c>
      <c r="R87" s="3">
        <f>'5E'!K260</f>
        <v>683.77291046841776</v>
      </c>
      <c r="S87" s="3">
        <f>'5E'!L260</f>
        <v>621.27167635990577</v>
      </c>
      <c r="T87" s="3">
        <f t="shared" si="9"/>
        <v>1.5945751362481337</v>
      </c>
    </row>
    <row r="88" spans="1:20" x14ac:dyDescent="0.25">
      <c r="A88" s="3">
        <f t="shared" si="10"/>
        <v>9.5833333333333321</v>
      </c>
      <c r="B88" s="3">
        <f>AVERAGE('8E'!$J87:$J117) + Calibration!$C$11</f>
        <v>400.64640337224188</v>
      </c>
      <c r="C88" s="2">
        <f>'8E'!K117</f>
        <v>506.15990468650989</v>
      </c>
      <c r="D88" s="2">
        <f>'8E'!L117</f>
        <v>621.51901149065543</v>
      </c>
      <c r="E88" s="3">
        <f t="shared" si="6"/>
        <v>0.59756192638379335</v>
      </c>
      <c r="G88" s="3">
        <f>AVERAGE('7E'!$J87:$J117) + Calibration!$C$11</f>
        <v>397.54590723282837</v>
      </c>
      <c r="H88" s="3">
        <f>'7E'!K117</f>
        <v>501.9926575776293</v>
      </c>
      <c r="I88" s="3">
        <f>'7E'!L117</f>
        <v>656.22954010130775</v>
      </c>
      <c r="J88" s="3">
        <f t="shared" si="7"/>
        <v>0.59152052166926394</v>
      </c>
      <c r="L88" s="3">
        <f>AVERAGE('6E'!$J87:$J117) + Calibration!$C$11</f>
        <v>401.58624398757121</v>
      </c>
      <c r="M88" s="3">
        <f>'6E'!K117</f>
        <v>624.58206408924354</v>
      </c>
      <c r="N88" s="3">
        <f>'6E'!L117</f>
        <v>629.72255028946847</v>
      </c>
      <c r="O88" s="3">
        <f t="shared" si="8"/>
        <v>1.2629076864637225</v>
      </c>
      <c r="Q88" s="3">
        <f>AVERAGE('5E'!$J231:$J261) + Calibration!$C$11</f>
        <v>402.3519656412326</v>
      </c>
      <c r="R88" s="3">
        <f>'5E'!K261</f>
        <v>664.35281327643338</v>
      </c>
      <c r="S88" s="3">
        <f>'5E'!L261</f>
        <v>613.48034354119068</v>
      </c>
      <c r="T88" s="3">
        <f t="shared" si="9"/>
        <v>1.4838075627948699</v>
      </c>
    </row>
    <row r="89" spans="1:20" x14ac:dyDescent="0.25">
      <c r="A89" s="3">
        <f t="shared" si="10"/>
        <v>9.6666666666666661</v>
      </c>
      <c r="B89" s="3">
        <f>AVERAGE('8E'!$J88:$J118) + Calibration!$C$11</f>
        <v>400.65827466994295</v>
      </c>
      <c r="C89" s="2">
        <f>'8E'!K118</f>
        <v>522.7478667785914</v>
      </c>
      <c r="D89" s="2">
        <f>'8E'!L118</f>
        <v>627.49648464404697</v>
      </c>
      <c r="E89" s="3">
        <f t="shared" si="6"/>
        <v>0.69143845046482311</v>
      </c>
      <c r="G89" s="3">
        <f>AVERAGE('7E'!$J88:$J118) + Calibration!$C$11</f>
        <v>397.86644315314362</v>
      </c>
      <c r="H89" s="3">
        <f>'7E'!K118</f>
        <v>495.68113954384944</v>
      </c>
      <c r="I89" s="3">
        <f>'7E'!L118</f>
        <v>652.89039216450033</v>
      </c>
      <c r="J89" s="3">
        <f t="shared" si="7"/>
        <v>0.55396075076481355</v>
      </c>
      <c r="L89" s="3">
        <f>AVERAGE('6E'!$J88:$J118) + Calibration!$C$11</f>
        <v>401.34089625038877</v>
      </c>
      <c r="M89" s="3">
        <f>'6E'!K118</f>
        <v>648.61442819439503</v>
      </c>
      <c r="N89" s="3">
        <f>'6E'!L118</f>
        <v>628.4034144767088</v>
      </c>
      <c r="O89" s="3">
        <f t="shared" si="8"/>
        <v>1.4004013349162163</v>
      </c>
      <c r="Q89" s="3">
        <f>AVERAGE('5E'!$J232:$J262) + Calibration!$C$11</f>
        <v>402.49046813759702</v>
      </c>
      <c r="R89" s="3">
        <f>'5E'!K262</f>
        <v>676.3690196041407</v>
      </c>
      <c r="S89" s="3">
        <f>'5E'!L262</f>
        <v>615.04686395337501</v>
      </c>
      <c r="T89" s="3">
        <f t="shared" si="9"/>
        <v>1.551075386287271</v>
      </c>
    </row>
    <row r="90" spans="1:20" x14ac:dyDescent="0.25">
      <c r="A90" s="3">
        <f t="shared" si="10"/>
        <v>9.75</v>
      </c>
      <c r="B90" s="3">
        <f>AVERAGE('8E'!$J89:$J119) + Calibration!$C$11</f>
        <v>400.75522762435349</v>
      </c>
      <c r="C90" s="2">
        <f>'8E'!K119</f>
        <v>527.56246286782766</v>
      </c>
      <c r="D90" s="2">
        <f>'8E'!L119</f>
        <v>628.60951746675767</v>
      </c>
      <c r="E90" s="3">
        <f t="shared" si="6"/>
        <v>0.71815620586601292</v>
      </c>
      <c r="G90" s="3">
        <f>AVERAGE('7E'!$J89:$J119) + Calibration!$C$11</f>
        <v>398.15334280661853</v>
      </c>
      <c r="H90" s="3">
        <f>'7E'!K119</f>
        <v>502.43768142777094</v>
      </c>
      <c r="I90" s="3">
        <f>'7E'!L119</f>
        <v>642.87299370036362</v>
      </c>
      <c r="J90" s="3">
        <f t="shared" si="7"/>
        <v>0.5906007240960448</v>
      </c>
      <c r="L90" s="3">
        <f>AVERAGE('6E'!$J89:$J119) + Calibration!$C$11</f>
        <v>401.06191125705823</v>
      </c>
      <c r="M90" s="3">
        <f>'6E'!K119</f>
        <v>645.09457861613328</v>
      </c>
      <c r="N90" s="3">
        <f>'6E'!L119</f>
        <v>622.17860207017804</v>
      </c>
      <c r="O90" s="3">
        <f t="shared" si="8"/>
        <v>1.3820471218496593</v>
      </c>
      <c r="Q90" s="3">
        <f>AVERAGE('5E'!$J233:$J263) + Calibration!$C$11</f>
        <v>402.7259235883721</v>
      </c>
      <c r="R90" s="3">
        <f>'5E'!K263</f>
        <v>632.22874268226417</v>
      </c>
      <c r="S90" s="3">
        <f>'5E'!L263</f>
        <v>614.59337636390137</v>
      </c>
      <c r="T90" s="3">
        <f t="shared" si="9"/>
        <v>1.2997592249335432</v>
      </c>
    </row>
    <row r="91" spans="1:20" x14ac:dyDescent="0.25">
      <c r="A91" s="3">
        <f t="shared" si="10"/>
        <v>9.8333333333333339</v>
      </c>
      <c r="B91" s="3">
        <f>AVERAGE('8E'!$J90:$J120) + Calibration!$C$11</f>
        <v>400.78688487990007</v>
      </c>
      <c r="C91" s="2">
        <f>'8E'!K120</f>
        <v>541.11606183031881</v>
      </c>
      <c r="D91" s="2">
        <f>'8E'!L120</f>
        <v>633.06169822627589</v>
      </c>
      <c r="E91" s="3">
        <f t="shared" si="6"/>
        <v>0.79473595570091404</v>
      </c>
      <c r="G91" s="3">
        <f>AVERAGE('7E'!$J90:$J120) + Calibration!$C$11</f>
        <v>398.37692557466147</v>
      </c>
      <c r="H91" s="3">
        <f>'7E'!K120</f>
        <v>505.91711695776632</v>
      </c>
      <c r="I91" s="3">
        <f>'7E'!L120</f>
        <v>642.21339899845134</v>
      </c>
      <c r="J91" s="3">
        <f t="shared" si="7"/>
        <v>0.60903982074453411</v>
      </c>
      <c r="L91" s="3">
        <f>AVERAGE('6E'!$J90:$J120) + Calibration!$C$11</f>
        <v>400.8798778331074</v>
      </c>
      <c r="M91" s="3">
        <f>'6E'!K120</f>
        <v>607.54903364261236</v>
      </c>
      <c r="N91" s="3">
        <f>'6E'!L120</f>
        <v>627.9499227648455</v>
      </c>
      <c r="O91" s="3">
        <f t="shared" si="8"/>
        <v>1.1704437567833816</v>
      </c>
      <c r="Q91" s="3">
        <f>AVERAGE('5E'!$J234:$J264) + Calibration!$C$11</f>
        <v>402.88619204318371</v>
      </c>
      <c r="R91" s="3">
        <f>'5E'!K264</f>
        <v>645.53959842041968</v>
      </c>
      <c r="S91" s="3">
        <f>'5E'!L264</f>
        <v>614.59337636390137</v>
      </c>
      <c r="T91" s="3">
        <f t="shared" si="9"/>
        <v>1.3742358575182925</v>
      </c>
    </row>
    <row r="92" spans="1:20" x14ac:dyDescent="0.25">
      <c r="A92" s="3">
        <f t="shared" si="10"/>
        <v>9.9166666666666679</v>
      </c>
      <c r="B92" s="3">
        <f>AVERAGE('8E'!$J91:$J121) + Calibration!$C$11</f>
        <v>400.78688487990013</v>
      </c>
      <c r="C92" s="2">
        <f>'8E'!K121</f>
        <v>548.31767206878988</v>
      </c>
      <c r="D92" s="2">
        <f>'8E'!L121</f>
        <v>634.62822276084989</v>
      </c>
      <c r="E92" s="3">
        <f t="shared" si="6"/>
        <v>0.8355213341933635</v>
      </c>
      <c r="G92" s="3">
        <f>AVERAGE('7E'!$J91:$J121) + Calibration!$C$11</f>
        <v>398.61040201414272</v>
      </c>
      <c r="H92" s="3">
        <f>'7E'!K121</f>
        <v>505.26981652767392</v>
      </c>
      <c r="I92" s="3">
        <f>'7E'!L121</f>
        <v>642.87299370036362</v>
      </c>
      <c r="J92" s="3">
        <f t="shared" si="7"/>
        <v>0.60405165604199906</v>
      </c>
      <c r="L92" s="3">
        <f>AVERAGE('6E'!$J91:$J121) + Calibration!$C$11</f>
        <v>400.9867232717869</v>
      </c>
      <c r="M92" s="3">
        <f>'6E'!K121</f>
        <v>608.64140242725443</v>
      </c>
      <c r="N92" s="3">
        <f>'6E'!L121</f>
        <v>639.5338457635562</v>
      </c>
      <c r="O92" s="3">
        <f t="shared" si="8"/>
        <v>1.1760251394668693</v>
      </c>
      <c r="Q92" s="3">
        <f>AVERAGE('5E'!$J235:$J265) + Calibration!$C$11</f>
        <v>402.87629837174552</v>
      </c>
      <c r="R92" s="3">
        <f>'5E'!K265</f>
        <v>691.01503590153698</v>
      </c>
      <c r="S92" s="3">
        <f>'5E'!L265</f>
        <v>617.72642131065982</v>
      </c>
      <c r="T92" s="3">
        <f t="shared" si="9"/>
        <v>1.6318360865616859</v>
      </c>
    </row>
    <row r="93" spans="1:20" x14ac:dyDescent="0.25">
      <c r="B93" s="3">
        <f>AVERAGE(B2:B92)</f>
        <v>403.1534822489096</v>
      </c>
      <c r="D93" s="3">
        <f>AVERAGE(D2:D92)</f>
        <v>634.23840291358454</v>
      </c>
      <c r="G93" s="3">
        <f>AVERAGE(G2:G92)</f>
        <v>398.99803815930267</v>
      </c>
      <c r="I93" s="3">
        <f>AVERAGE(I2:I92)</f>
        <v>635.93224809197238</v>
      </c>
      <c r="L93" s="3">
        <f>AVERAGE(L2:L92)</f>
        <v>399.8973625734539</v>
      </c>
      <c r="N93" s="3">
        <f>AVERAGE(N2:N92)</f>
        <v>628.45056966677544</v>
      </c>
      <c r="Q93" s="3">
        <f>AVERAGE(Q2:Q92)</f>
        <v>399.2971815562799</v>
      </c>
      <c r="S93" s="3">
        <f>AVERAGE(S2:S92)</f>
        <v>623.35896011075204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D7" sqref="D7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41752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-9.2449190697719814</v>
      </c>
      <c r="D11" s="2">
        <f>AVERAGE(E11:E14)</f>
        <v>409.24491906977198</v>
      </c>
      <c r="E11" s="2">
        <f>AVERAGE('5E'!N2)</f>
        <v>408.90676441627568</v>
      </c>
    </row>
    <row r="12" spans="1:5" x14ac:dyDescent="0.25">
      <c r="E12" s="2">
        <f>'6E'!N2</f>
        <v>409.01159445796969</v>
      </c>
    </row>
    <row r="13" spans="1:5" x14ac:dyDescent="0.25">
      <c r="E13" s="2">
        <f>'7E'!N2</f>
        <v>408.25101381476429</v>
      </c>
    </row>
    <row r="14" spans="1:5" x14ac:dyDescent="0.25">
      <c r="E14" s="2">
        <f>'8E'!N2</f>
        <v>410.81030359007843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5E</vt:lpstr>
      <vt:lpstr>6E</vt:lpstr>
      <vt:lpstr>7E</vt:lpstr>
      <vt:lpstr>8E</vt:lpstr>
      <vt:lpstr>5E - 6E - 7E - 8E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2015-04-24T03:32:24Z</dcterms:modified>
</cp:coreProperties>
</file>